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5\REFORMA PAS HAB\Licitação\"/>
    </mc:Choice>
  </mc:AlternateContent>
  <bookViews>
    <workbookView xWindow="0" yWindow="45" windowWidth="12120" windowHeight="9120"/>
  </bookViews>
  <sheets>
    <sheet name="ORCAMENTO" sheetId="1" r:id="rId1"/>
    <sheet name="CRONOGRAMA" sheetId="2" r:id="rId2"/>
  </sheets>
  <definedNames>
    <definedName name="_xlnm.Print_Area" localSheetId="1">CRONOGRAMA!$B$2:$P$44</definedName>
    <definedName name="_xlnm.Print_Area" localSheetId="0">ORCAMENTO!$A$1:$H$94</definedName>
  </definedNames>
  <calcPr calcId="162913"/>
</workbook>
</file>

<file path=xl/calcChain.xml><?xml version="1.0" encoding="utf-8"?>
<calcChain xmlns="http://schemas.openxmlformats.org/spreadsheetml/2006/main">
  <c r="B27" i="2" l="1"/>
  <c r="B25" i="2"/>
  <c r="B29" i="2"/>
  <c r="B28" i="2"/>
  <c r="B26" i="2"/>
  <c r="B24" i="2"/>
  <c r="B23" i="2"/>
  <c r="C10" i="2"/>
  <c r="C8" i="2"/>
  <c r="H35" i="1" l="1"/>
  <c r="H43" i="1" l="1"/>
  <c r="H39" i="1"/>
  <c r="H34" i="1" l="1"/>
  <c r="G27" i="1"/>
  <c r="H27" i="1"/>
  <c r="H26" i="1"/>
  <c r="G26" i="1"/>
  <c r="H66" i="1" l="1"/>
  <c r="H56" i="1"/>
  <c r="H55" i="1"/>
  <c r="H54" i="1"/>
  <c r="H53" i="1"/>
  <c r="H49" i="1"/>
  <c r="H50" i="1"/>
  <c r="H51" i="1"/>
  <c r="H47" i="1"/>
  <c r="H48" i="1"/>
  <c r="H52" i="1"/>
  <c r="H46" i="1"/>
  <c r="H38" i="1" l="1"/>
  <c r="H40" i="1" s="1"/>
  <c r="C26" i="2" s="1"/>
  <c r="I26" i="2" l="1"/>
  <c r="E26" i="2"/>
  <c r="K26" i="2"/>
  <c r="O26" i="2"/>
  <c r="H32" i="1"/>
  <c r="H42" i="1" l="1"/>
  <c r="H44" i="1" s="1"/>
  <c r="C27" i="2" s="1"/>
  <c r="K27" i="2" l="1"/>
  <c r="E27" i="2"/>
  <c r="G27" i="2"/>
  <c r="H23" i="1"/>
  <c r="H71" i="1" l="1"/>
  <c r="H65" i="1" l="1"/>
  <c r="H30" i="1" l="1"/>
  <c r="H72" i="1" l="1"/>
  <c r="H70" i="1"/>
  <c r="H69" i="1"/>
  <c r="H64" i="1"/>
  <c r="H63" i="1"/>
  <c r="H62" i="1"/>
  <c r="H61" i="1"/>
  <c r="H60" i="1"/>
  <c r="H59" i="1"/>
  <c r="H58" i="1"/>
  <c r="H57" i="1"/>
  <c r="H33" i="1"/>
  <c r="H31" i="1"/>
  <c r="H25" i="1"/>
  <c r="G25" i="1"/>
  <c r="H24" i="1"/>
  <c r="G24" i="1"/>
  <c r="H22" i="1"/>
  <c r="G22" i="1"/>
  <c r="H21" i="1"/>
  <c r="G21" i="1"/>
  <c r="H20" i="1"/>
  <c r="H17" i="1"/>
  <c r="H18" i="1" s="1"/>
  <c r="C23" i="2" s="1"/>
  <c r="E23" i="2" s="1"/>
  <c r="H67" i="1" l="1"/>
  <c r="C28" i="2" s="1"/>
  <c r="H28" i="1"/>
  <c r="C24" i="2" s="1"/>
  <c r="G24" i="2" s="1"/>
  <c r="H73" i="1"/>
  <c r="C29" i="2" s="1"/>
  <c r="K29" i="2" s="1"/>
  <c r="H36" i="1"/>
  <c r="C25" i="2" s="1"/>
  <c r="I25" i="2" s="1"/>
  <c r="I28" i="2" l="1"/>
  <c r="K28" i="2"/>
  <c r="K33" i="2" s="1"/>
  <c r="C17" i="2" s="1"/>
  <c r="M28" i="2"/>
  <c r="G28" i="2"/>
  <c r="H75" i="1"/>
  <c r="H76" i="1" s="1"/>
  <c r="H78" i="1" s="1"/>
  <c r="E24" i="2"/>
  <c r="O29" i="2"/>
  <c r="O33" i="2" s="1"/>
  <c r="C19" i="2" s="1"/>
  <c r="M29" i="2"/>
  <c r="I29" i="2"/>
  <c r="I33" i="2" s="1"/>
  <c r="C16" i="2" s="1"/>
  <c r="G29" i="2"/>
  <c r="C33" i="2"/>
  <c r="D25" i="2" s="1"/>
  <c r="E25" i="2"/>
  <c r="G25" i="2"/>
  <c r="G33" i="2" l="1"/>
  <c r="H33" i="2" s="1"/>
  <c r="M33" i="2"/>
  <c r="C18" i="2" s="1"/>
  <c r="E33" i="2"/>
  <c r="F33" i="2" s="1"/>
  <c r="J33" i="2"/>
  <c r="P33" i="2"/>
  <c r="D29" i="2"/>
  <c r="D26" i="2"/>
  <c r="L33" i="2"/>
  <c r="D24" i="2"/>
  <c r="D23" i="2"/>
  <c r="D27" i="2"/>
  <c r="D28" i="2"/>
  <c r="N33" i="2" l="1"/>
  <c r="C15" i="2"/>
  <c r="C14" i="2"/>
  <c r="F14" i="2" s="1"/>
  <c r="D33" i="2"/>
  <c r="F15" i="2" l="1"/>
  <c r="F16" i="2" s="1"/>
  <c r="F17" i="2" s="1"/>
  <c r="C20" i="2"/>
  <c r="D18" i="2" s="1"/>
  <c r="H15" i="2" l="1"/>
  <c r="H14" i="2"/>
  <c r="D17" i="2"/>
  <c r="H16" i="2"/>
  <c r="D14" i="2"/>
  <c r="D16" i="2"/>
  <c r="D19" i="2"/>
  <c r="D15" i="2"/>
  <c r="H17" i="2"/>
  <c r="F18" i="2"/>
  <c r="D20" i="2" l="1"/>
  <c r="H18" i="2"/>
  <c r="F19" i="2"/>
  <c r="H19" i="2" s="1"/>
</calcChain>
</file>

<file path=xl/sharedStrings.xml><?xml version="1.0" encoding="utf-8"?>
<sst xmlns="http://schemas.openxmlformats.org/spreadsheetml/2006/main" count="260" uniqueCount="202">
  <si>
    <t>PROP.:</t>
  </si>
  <si>
    <t>UNI</t>
  </si>
  <si>
    <t>QUANT.</t>
  </si>
  <si>
    <t>P.UNIT</t>
  </si>
  <si>
    <t>P.TOTAL</t>
  </si>
  <si>
    <t xml:space="preserve"> </t>
  </si>
  <si>
    <t>m2</t>
  </si>
  <si>
    <t>ITEM</t>
  </si>
  <si>
    <t>SUB TOTAL</t>
  </si>
  <si>
    <t>m3</t>
  </si>
  <si>
    <t>m</t>
  </si>
  <si>
    <t>Municipo</t>
  </si>
  <si>
    <t>P.UNIT BDI 0%</t>
  </si>
  <si>
    <t>unid</t>
  </si>
  <si>
    <t>Concreto Usinado com Fck 25 Mpa</t>
  </si>
  <si>
    <t>kg</t>
  </si>
  <si>
    <t>SUBTOTAL</t>
  </si>
  <si>
    <t>ESPECIFICAÇÕES DOS SERVIÇOS</t>
  </si>
  <si>
    <t>OBJETO</t>
  </si>
  <si>
    <t>OBRA:</t>
  </si>
  <si>
    <t>CODIGO</t>
  </si>
  <si>
    <t xml:space="preserve">                                    PLANILHA ORÇAMENTARIA </t>
  </si>
  <si>
    <t>SERVIÇOS PRELIMINARES</t>
  </si>
  <si>
    <t>1.1</t>
  </si>
  <si>
    <t>INSTALAÇÕES ELETRICAS</t>
  </si>
  <si>
    <t>PINTURA</t>
  </si>
  <si>
    <t>Pintura em latex em massa inclusive preparo</t>
  </si>
  <si>
    <t>Pintura em verniz para madeira, incluso preparo</t>
  </si>
  <si>
    <t>Tomada 2P+ T de 20 A, completa</t>
  </si>
  <si>
    <t>Interruptor e tomada 2P+T, completa</t>
  </si>
  <si>
    <t>Interruptor duas simples + uma tomada 2P+T</t>
  </si>
  <si>
    <t>2.4</t>
  </si>
  <si>
    <t>2.6</t>
  </si>
  <si>
    <t>Disjuntores bipolar de 32 A</t>
  </si>
  <si>
    <t>Lampada LED 13,5 W com base E 27 de 1400 lm à 1500 lm</t>
  </si>
  <si>
    <t>PREFEITURA DA ESTANCIA TURISTICA DE BARRA BONITA</t>
  </si>
  <si>
    <t>Estância Turistica de Barra Bonita.</t>
  </si>
  <si>
    <t>2.2</t>
  </si>
  <si>
    <t>2.3</t>
  </si>
  <si>
    <t>5.1</t>
  </si>
  <si>
    <t>6.1</t>
  </si>
  <si>
    <t>6.2</t>
  </si>
  <si>
    <t>Placa de identificação da obra</t>
  </si>
  <si>
    <t>2.1</t>
  </si>
  <si>
    <t>6.4</t>
  </si>
  <si>
    <t xml:space="preserve">TOTAL GERAL </t>
  </si>
  <si>
    <t>7.1</t>
  </si>
  <si>
    <t xml:space="preserve">m2 </t>
  </si>
  <si>
    <t>Pintura de piso com tinta acrilica 2 demãos</t>
  </si>
  <si>
    <t xml:space="preserve">  </t>
  </si>
  <si>
    <t>3.1</t>
  </si>
  <si>
    <t>4.1</t>
  </si>
  <si>
    <t>6.3</t>
  </si>
  <si>
    <t>Reforma do Posto de Saúde da vila Habitacional</t>
  </si>
  <si>
    <t>02.08.050</t>
  </si>
  <si>
    <t>Escavação manual em solo</t>
  </si>
  <si>
    <t>06.01.020</t>
  </si>
  <si>
    <t>Broca de concreto D= 25 cm - completa</t>
  </si>
  <si>
    <t>12.01.021</t>
  </si>
  <si>
    <t>09.01.020</t>
  </si>
  <si>
    <t>Forma em madeira comum</t>
  </si>
  <si>
    <t>Armadura em barra de aço CA-50</t>
  </si>
  <si>
    <t>10.01.040</t>
  </si>
  <si>
    <t>11.01.130</t>
  </si>
  <si>
    <t>Lançamento em concreto em fundação</t>
  </si>
  <si>
    <t>11.16.040</t>
  </si>
  <si>
    <t>15.03.030</t>
  </si>
  <si>
    <t>Fornecimento e montagem de estrutura em aço</t>
  </si>
  <si>
    <t>Telhamento de telha de aço galvanizado e= 0,5 mm</t>
  </si>
  <si>
    <t>16.12.060</t>
  </si>
  <si>
    <t>Telhamento em barro</t>
  </si>
  <si>
    <t>16.02.030</t>
  </si>
  <si>
    <t>16.33.022</t>
  </si>
  <si>
    <t>Barramento de cobre nu</t>
  </si>
  <si>
    <t>37.10.010</t>
  </si>
  <si>
    <t>Cabo de cobre nu, 16 mm2</t>
  </si>
  <si>
    <t>39.04.050</t>
  </si>
  <si>
    <t>Cabo flexivel 95 mm2 - isolação 1 kv</t>
  </si>
  <si>
    <t>39.21.110</t>
  </si>
  <si>
    <t>40.01.020</t>
  </si>
  <si>
    <t>Caixa de ferro estampada</t>
  </si>
  <si>
    <t>Conector cabo/haste</t>
  </si>
  <si>
    <t>42.05.110</t>
  </si>
  <si>
    <t>37.25.110</t>
  </si>
  <si>
    <t>Eletroduto corrugado em polietileno de alta densidade, DN= 75 mm - com acessorios</t>
  </si>
  <si>
    <t>38.13.030</t>
  </si>
  <si>
    <t>Haste de aterramento de 5/8" x 2,4 m</t>
  </si>
  <si>
    <t>42.05.200</t>
  </si>
  <si>
    <t>Terminal de pressão/compressão para cabo de 6 até 10 mm²</t>
  </si>
  <si>
    <t>39.10.060</t>
  </si>
  <si>
    <t>Terminal de pressão/compressão para cabo de 16 mm²</t>
  </si>
  <si>
    <t>39.10.080</t>
  </si>
  <si>
    <t>Terminal de pressão/compressão para cabo de 35 mm²</t>
  </si>
  <si>
    <t>39.10.130</t>
  </si>
  <si>
    <t>39.02.016</t>
  </si>
  <si>
    <t>Cabo de cobre 2,50 mm2, isolação 0,6 a 1 Kv</t>
  </si>
  <si>
    <t>39.02.020</t>
  </si>
  <si>
    <t xml:space="preserve">Cabo de cobre 4,00 mm2, isolação </t>
  </si>
  <si>
    <t>Eletroduto de PVC corrugado flex D= 25 mm</t>
  </si>
  <si>
    <t>37.03.210</t>
  </si>
  <si>
    <t>Quadro de distribuição para 24 disjuntores</t>
  </si>
  <si>
    <t>37.13.640</t>
  </si>
  <si>
    <t>40.04.490</t>
  </si>
  <si>
    <t>40.04.480</t>
  </si>
  <si>
    <t>40.04.460</t>
  </si>
  <si>
    <t>41.02.580</t>
  </si>
  <si>
    <t>MERCADO</t>
  </si>
  <si>
    <t>Porta/portão tipo gradil sob medida</t>
  </si>
  <si>
    <t>24.02.040</t>
  </si>
  <si>
    <t>26.01.040</t>
  </si>
  <si>
    <t>Vidro 4 mm - canelado</t>
  </si>
  <si>
    <t>33.10.020</t>
  </si>
  <si>
    <t>Esmalte à base água em superfície metálica, inclusive preparo</t>
  </si>
  <si>
    <t>33.11.050</t>
  </si>
  <si>
    <t>33.06.020</t>
  </si>
  <si>
    <t>33.05.360</t>
  </si>
  <si>
    <t>3.2</t>
  </si>
  <si>
    <t>3.3</t>
  </si>
  <si>
    <t>3.4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</si>
  <si>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</si>
  <si>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</si>
  <si>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</si>
  <si>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</si>
  <si>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</si>
  <si>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</si>
  <si>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</si>
  <si>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</si>
  <si>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</si>
  <si>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</si>
  <si>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</si>
  <si>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</si>
  <si>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</si>
  <si>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</si>
  <si>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</si>
  <si>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</si>
  <si>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</si>
  <si>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7.2</t>
  </si>
  <si>
    <t>7.3</t>
  </si>
  <si>
    <t>7.4</t>
  </si>
  <si>
    <t>2.5</t>
  </si>
  <si>
    <t>Disjuntor em caixa moldada tripolar 160A</t>
  </si>
  <si>
    <t>ABRIGO</t>
  </si>
  <si>
    <t>ESTRUTURA</t>
  </si>
  <si>
    <t>Padrão de entrada CPFL - Categoria C6</t>
  </si>
  <si>
    <t>Demolição manual de alvenaria</t>
  </si>
  <si>
    <t>03.02.020</t>
  </si>
  <si>
    <t>Remoção de entulho com caçamba metálica</t>
  </si>
  <si>
    <t>05.07.040</t>
  </si>
  <si>
    <t>2.7</t>
  </si>
  <si>
    <t>2.8</t>
  </si>
  <si>
    <t>Fornecimento e montagem de estrutura em aço ASTM-A572</t>
  </si>
  <si>
    <t>Calhas, rufos, corte 24 em chapa galvanizada</t>
  </si>
  <si>
    <t>15.03.131</t>
  </si>
  <si>
    <t>3.5</t>
  </si>
  <si>
    <t>Revestimento em placa cerâmica esmaltada</t>
  </si>
  <si>
    <t>18.11.042</t>
  </si>
  <si>
    <t>4.2</t>
  </si>
  <si>
    <t>ESQUADRIAS DE VIDRO / SOLEIRA</t>
  </si>
  <si>
    <t>Peitoril e/ou soleira em granito, espessura de 2 cm e largura de 21 cm até 30 cm</t>
  </si>
  <si>
    <t>19.01.064</t>
  </si>
  <si>
    <t>5.2</t>
  </si>
  <si>
    <t>Impermeabilização em manta asfáltica</t>
  </si>
  <si>
    <t>32.15.030</t>
  </si>
  <si>
    <t>3.6</t>
  </si>
  <si>
    <t>TOTAL GERAL COM BDI 20%</t>
  </si>
  <si>
    <t>TOTAL GERAL (com 20,00% BDI)</t>
  </si>
  <si>
    <t>PREFEITURA DA ESTÂNCIA TURÍSTICA DE BARRA BONITA</t>
  </si>
  <si>
    <t>Praça Nhonhô de Salles n. º 1.130 – Centro – Barra Bonita  - CEP 17340-000</t>
  </si>
  <si>
    <t>Fone/Fax (14) 3604.4000 – E-mail engenhariabb@uol.com.br</t>
  </si>
  <si>
    <t>ESTADO DE SÃO PAULO – CNPJ/MF. 46.172.888/0001-40</t>
  </si>
  <si>
    <t>DEPARTAMENTO DE PLANEJAMENTO URBANO E OBRAS PÚBLICAS</t>
  </si>
  <si>
    <t>OBRA</t>
  </si>
  <si>
    <t xml:space="preserve">LOCAL: </t>
  </si>
  <si>
    <t>CRONOGRAMA FINANCEIRO FINANCEIRO</t>
  </si>
  <si>
    <t xml:space="preserve">MÊS </t>
  </si>
  <si>
    <t>PREVISTO</t>
  </si>
  <si>
    <t>%</t>
  </si>
  <si>
    <t>PREVISTO ACUMULADO</t>
  </si>
  <si>
    <t>1</t>
  </si>
  <si>
    <t>2</t>
  </si>
  <si>
    <t>TOTAL</t>
  </si>
  <si>
    <t>ETAPAS DA OBRA</t>
  </si>
  <si>
    <t>VALORES R$</t>
  </si>
  <si>
    <t>PERCENTUAL %</t>
  </si>
  <si>
    <t>MÊS  1</t>
  </si>
  <si>
    <t>MÊS  2</t>
  </si>
  <si>
    <t>MÊS 3</t>
  </si>
  <si>
    <t>MÊS 4</t>
  </si>
  <si>
    <t>MÊS 5</t>
  </si>
  <si>
    <t>MÊS 6</t>
  </si>
  <si>
    <t xml:space="preserve">Prazo de execução da obra : 06 meses. </t>
  </si>
  <si>
    <t>PAULO SÉRGIO DE JESUS</t>
  </si>
  <si>
    <t>SECRETÁRIO MUNICIPAL DE OBRAS E SERVIÇOS</t>
  </si>
  <si>
    <t xml:space="preserve">Responsável Técnico </t>
  </si>
  <si>
    <t>ENG.º CIVIL - CREA 5060438842</t>
  </si>
  <si>
    <t>COBERTURA</t>
  </si>
  <si>
    <t>Rua Fiori Gigliotti, 365 - Vila Habitacional</t>
  </si>
  <si>
    <t>Fonte: CDHU 197 sem desoneração - 02/2025</t>
  </si>
  <si>
    <t>38.19.030</t>
  </si>
  <si>
    <t>MANOEL FABIANO FERREIRA FILHO</t>
  </si>
  <si>
    <t>PREFEITO MUNICIPAL</t>
  </si>
  <si>
    <t>Estância Turistica de Barra Bonita, 05 de novembro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</si>
</sst>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&quot;R$&quot;\ #,##0.00"/>
    <numFmt numFmtId="167" formatCode="&quot;R$&quot;#,##0.00"/>
    <numFmt numFmtId="168" formatCode="&quot;R$&quot;#,##0.00_);\(&quot;R$&quot;#,##0.00\)"/>
  </numFmts>
  <fonts count="2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name val="Bodoni MT"/>
      <family val="1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4"/>
      <name val="Arial"/>
      <family val="2"/>
    </font>
    <font>
      <b/>
      <sz val="14"/>
      <name val="Times New Roman"/>
      <family val="1"/>
    </font>
    <font>
      <b/>
      <sz val="13"/>
      <name val="Arial"/>
      <family val="2"/>
    </font>
    <font>
      <sz val="13"/>
      <name val="Arial"/>
      <family val="2"/>
    </font>
    <font>
      <b/>
      <sz val="11"/>
      <name val="Verdana"/>
      <family val="2"/>
    </font>
    <font>
      <sz val="11"/>
      <name val="Verdana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0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5" fillId="2" borderId="0" xfId="0" applyFont="1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165" fontId="3" fillId="2" borderId="4" xfId="1" applyFont="1" applyFill="1" applyBorder="1"/>
    <xf numFmtId="164" fontId="3" fillId="2" borderId="4" xfId="2" applyFont="1" applyFill="1" applyBorder="1"/>
    <xf numFmtId="0" fontId="2" fillId="2" borderId="0" xfId="0" applyFont="1" applyFill="1" applyBorder="1"/>
    <xf numFmtId="0" fontId="10" fillId="2" borderId="7" xfId="0" applyFont="1" applyFill="1" applyBorder="1"/>
    <xf numFmtId="0" fontId="9" fillId="2" borderId="0" xfId="0" applyFont="1" applyFill="1" applyBorder="1"/>
    <xf numFmtId="0" fontId="7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166" fontId="4" fillId="2" borderId="2" xfId="0" applyNumberFormat="1" applyFont="1" applyFill="1" applyBorder="1"/>
    <xf numFmtId="166" fontId="9" fillId="2" borderId="0" xfId="0" applyNumberFormat="1" applyFont="1" applyFill="1" applyBorder="1"/>
    <xf numFmtId="166" fontId="3" fillId="2" borderId="0" xfId="0" applyNumberFormat="1" applyFont="1" applyFill="1" applyBorder="1"/>
    <xf numFmtId="166" fontId="0" fillId="2" borderId="0" xfId="0" applyNumberFormat="1" applyFill="1" applyBorder="1"/>
    <xf numFmtId="166" fontId="12" fillId="2" borderId="0" xfId="0" applyNumberFormat="1" applyFont="1" applyFill="1" applyBorder="1"/>
    <xf numFmtId="166" fontId="0" fillId="0" borderId="0" xfId="0" applyNumberFormat="1"/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166" fontId="15" fillId="0" borderId="15" xfId="0" applyNumberFormat="1" applyFont="1" applyBorder="1" applyAlignment="1">
      <alignment horizontal="right"/>
    </xf>
    <xf numFmtId="0" fontId="12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right"/>
    </xf>
    <xf numFmtId="166" fontId="15" fillId="0" borderId="11" xfId="0" applyNumberFormat="1" applyFont="1" applyBorder="1" applyAlignment="1">
      <alignment horizontal="right"/>
    </xf>
    <xf numFmtId="166" fontId="4" fillId="2" borderId="0" xfId="0" applyNumberFormat="1" applyFont="1" applyFill="1" applyBorder="1"/>
    <xf numFmtId="166" fontId="6" fillId="2" borderId="7" xfId="0" applyNumberFormat="1" applyFont="1" applyFill="1" applyBorder="1"/>
    <xf numFmtId="0" fontId="6" fillId="0" borderId="9" xfId="0" applyFont="1" applyBorder="1" applyAlignment="1">
      <alignment horizontal="center"/>
    </xf>
    <xf numFmtId="166" fontId="6" fillId="0" borderId="10" xfId="0" applyNumberFormat="1" applyFont="1" applyBorder="1" applyAlignment="1">
      <alignment horizontal="center"/>
    </xf>
    <xf numFmtId="0" fontId="8" fillId="2" borderId="0" xfId="0" applyFont="1" applyFill="1" applyBorder="1"/>
    <xf numFmtId="0" fontId="8" fillId="0" borderId="16" xfId="0" applyFont="1" applyBorder="1" applyAlignment="1">
      <alignment horizontal="center"/>
    </xf>
    <xf numFmtId="166" fontId="6" fillId="0" borderId="16" xfId="0" applyNumberFormat="1" applyFont="1" applyBorder="1" applyAlignment="1">
      <alignment horizontal="right"/>
    </xf>
    <xf numFmtId="166" fontId="8" fillId="0" borderId="16" xfId="0" applyNumberFormat="1" applyFont="1" applyBorder="1" applyAlignment="1">
      <alignment horizontal="right"/>
    </xf>
    <xf numFmtId="166" fontId="8" fillId="0" borderId="16" xfId="0" applyNumberFormat="1" applyFont="1" applyBorder="1" applyAlignment="1">
      <alignment horizontal="left"/>
    </xf>
    <xf numFmtId="0" fontId="8" fillId="0" borderId="0" xfId="0" applyFont="1"/>
    <xf numFmtId="164" fontId="8" fillId="0" borderId="16" xfId="2" applyFont="1" applyBorder="1" applyAlignment="1">
      <alignment horizontal="center"/>
    </xf>
    <xf numFmtId="0" fontId="8" fillId="2" borderId="5" xfId="0" applyFont="1" applyFill="1" applyBorder="1"/>
    <xf numFmtId="0" fontId="8" fillId="0" borderId="17" xfId="0" applyFont="1" applyBorder="1" applyAlignment="1">
      <alignment horizontal="center"/>
    </xf>
    <xf numFmtId="166" fontId="6" fillId="0" borderId="18" xfId="0" applyNumberFormat="1" applyFont="1" applyBorder="1" applyAlignment="1">
      <alignment horizontal="right"/>
    </xf>
    <xf numFmtId="166" fontId="2" fillId="2" borderId="0" xfId="0" applyNumberFormat="1" applyFont="1" applyFill="1" applyBorder="1"/>
    <xf numFmtId="0" fontId="10" fillId="2" borderId="0" xfId="0" applyFont="1" applyFill="1" applyBorder="1"/>
    <xf numFmtId="0" fontId="10" fillId="2" borderId="4" xfId="0" applyFont="1" applyFill="1" applyBorder="1"/>
    <xf numFmtId="166" fontId="8" fillId="0" borderId="18" xfId="0" applyNumberFormat="1" applyFont="1" applyBorder="1" applyAlignment="1">
      <alignment horizontal="right"/>
    </xf>
    <xf numFmtId="166" fontId="8" fillId="0" borderId="16" xfId="0" applyNumberFormat="1" applyFont="1" applyBorder="1" applyAlignment="1">
      <alignment horizontal="center"/>
    </xf>
    <xf numFmtId="0" fontId="8" fillId="2" borderId="3" xfId="0" applyFont="1" applyFill="1" applyBorder="1"/>
    <xf numFmtId="166" fontId="16" fillId="2" borderId="0" xfId="0" applyNumberFormat="1" applyFont="1" applyFill="1" applyBorder="1"/>
    <xf numFmtId="0" fontId="6" fillId="0" borderId="12" xfId="0" applyFont="1" applyBorder="1" applyAlignment="1">
      <alignment horizontal="center" vertical="center"/>
    </xf>
    <xf numFmtId="166" fontId="6" fillId="0" borderId="12" xfId="0" applyNumberFormat="1" applyFont="1" applyBorder="1" applyAlignment="1">
      <alignment horizontal="center" vertical="center"/>
    </xf>
    <xf numFmtId="166" fontId="8" fillId="0" borderId="16" xfId="0" applyNumberFormat="1" applyFont="1" applyBorder="1"/>
    <xf numFmtId="2" fontId="8" fillId="0" borderId="16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166" fontId="6" fillId="0" borderId="16" xfId="0" applyNumberFormat="1" applyFont="1" applyBorder="1" applyAlignment="1">
      <alignment horizontal="center"/>
    </xf>
    <xf numFmtId="164" fontId="8" fillId="0" borderId="16" xfId="2" applyFont="1" applyBorder="1" applyAlignment="1">
      <alignment horizontal="right"/>
    </xf>
    <xf numFmtId="0" fontId="8" fillId="0" borderId="16" xfId="0" applyFont="1" applyBorder="1"/>
    <xf numFmtId="0" fontId="0" fillId="0" borderId="16" xfId="0" applyBorder="1"/>
    <xf numFmtId="0" fontId="0" fillId="3" borderId="1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6" xfId="0" applyFill="1" applyBorder="1" applyAlignment="1">
      <alignment horizontal="center" wrapText="1"/>
    </xf>
    <xf numFmtId="4" fontId="0" fillId="3" borderId="7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167" fontId="0" fillId="3" borderId="7" xfId="0" applyNumberFormat="1" applyFill="1" applyBorder="1" applyAlignment="1">
      <alignment horizontal="center"/>
    </xf>
    <xf numFmtId="4" fontId="0" fillId="3" borderId="8" xfId="0" applyNumberFormat="1" applyFill="1" applyBorder="1" applyAlignment="1">
      <alignment horizontal="center"/>
    </xf>
    <xf numFmtId="4" fontId="0" fillId="3" borderId="0" xfId="0" applyNumberFormat="1" applyFill="1" applyBorder="1" applyAlignment="1">
      <alignment horizontal="center"/>
    </xf>
    <xf numFmtId="167" fontId="0" fillId="3" borderId="0" xfId="0" applyNumberFormat="1" applyFill="1" applyBorder="1" applyAlignment="1">
      <alignment horizontal="center"/>
    </xf>
    <xf numFmtId="4" fontId="0" fillId="3" borderId="4" xfId="0" applyNumberFormat="1" applyFill="1" applyBorder="1" applyAlignment="1">
      <alignment horizontal="center"/>
    </xf>
    <xf numFmtId="0" fontId="12" fillId="3" borderId="5" xfId="0" applyFont="1" applyFill="1" applyBorder="1" applyAlignment="1">
      <alignment horizontal="left" vertical="top" wrapText="1"/>
    </xf>
    <xf numFmtId="4" fontId="12" fillId="3" borderId="0" xfId="0" applyNumberFormat="1" applyFont="1" applyFill="1" applyBorder="1" applyAlignment="1">
      <alignment horizontal="left" vertical="center"/>
    </xf>
    <xf numFmtId="0" fontId="0" fillId="3" borderId="5" xfId="0" applyFill="1" applyBorder="1" applyAlignment="1"/>
    <xf numFmtId="167" fontId="0" fillId="3" borderId="0" xfId="0" applyNumberFormat="1" applyFill="1" applyBorder="1" applyAlignment="1"/>
    <xf numFmtId="4" fontId="6" fillId="3" borderId="0" xfId="0" applyNumberFormat="1" applyFont="1" applyFill="1" applyBorder="1" applyAlignment="1">
      <alignment horizontal="center" wrapText="1"/>
    </xf>
    <xf numFmtId="167" fontId="6" fillId="3" borderId="0" xfId="0" applyNumberFormat="1" applyFont="1" applyFill="1" applyBorder="1" applyAlignment="1">
      <alignment horizontal="center" vertical="center" wrapText="1"/>
    </xf>
    <xf numFmtId="4" fontId="6" fillId="3" borderId="0" xfId="0" applyNumberFormat="1" applyFont="1" applyFill="1" applyBorder="1" applyAlignment="1">
      <alignment horizontal="center"/>
    </xf>
    <xf numFmtId="4" fontId="6" fillId="3" borderId="4" xfId="0" applyNumberFormat="1" applyFont="1" applyFill="1" applyBorder="1" applyAlignment="1">
      <alignment horizontal="center"/>
    </xf>
    <xf numFmtId="0" fontId="0" fillId="3" borderId="17" xfId="0" applyFill="1" applyBorder="1" applyAlignment="1">
      <alignment horizontal="center" vertical="center" wrapText="1"/>
    </xf>
    <xf numFmtId="4" fontId="0" fillId="3" borderId="16" xfId="0" applyNumberFormat="1" applyFill="1" applyBorder="1" applyAlignment="1">
      <alignment horizontal="center" vertical="center" wrapText="1"/>
    </xf>
    <xf numFmtId="168" fontId="0" fillId="3" borderId="16" xfId="0" applyNumberFormat="1" applyFill="1" applyBorder="1" applyAlignment="1">
      <alignment horizontal="center" vertical="center" wrapText="1"/>
    </xf>
    <xf numFmtId="4" fontId="0" fillId="3" borderId="0" xfId="0" applyNumberFormat="1" applyFill="1" applyBorder="1" applyAlignment="1">
      <alignment horizontal="center" vertical="center" wrapText="1"/>
    </xf>
    <xf numFmtId="167" fontId="0" fillId="3" borderId="0" xfId="0" applyNumberFormat="1" applyFill="1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center" vertical="center" wrapText="1"/>
    </xf>
    <xf numFmtId="0" fontId="0" fillId="3" borderId="17" xfId="0" quotePrefix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 vertical="center"/>
    </xf>
    <xf numFmtId="10" fontId="0" fillId="3" borderId="16" xfId="0" applyNumberFormat="1" applyFill="1" applyBorder="1" applyAlignment="1">
      <alignment horizontal="center"/>
    </xf>
    <xf numFmtId="167" fontId="0" fillId="3" borderId="16" xfId="0" applyNumberFormat="1" applyFill="1" applyBorder="1" applyAlignment="1">
      <alignment horizontal="center"/>
    </xf>
    <xf numFmtId="10" fontId="0" fillId="3" borderId="0" xfId="0" applyNumberFormat="1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4" fontId="0" fillId="3" borderId="16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 wrapText="1"/>
    </xf>
    <xf numFmtId="168" fontId="0" fillId="3" borderId="0" xfId="0" applyNumberFormat="1" applyFill="1" applyBorder="1" applyAlignment="1">
      <alignment horizontal="center"/>
    </xf>
    <xf numFmtId="0" fontId="8" fillId="0" borderId="17" xfId="0" applyFont="1" applyBorder="1" applyAlignment="1">
      <alignment horizontal="left" wrapText="1"/>
    </xf>
    <xf numFmtId="4" fontId="0" fillId="0" borderId="16" xfId="0" applyNumberFormat="1" applyBorder="1" applyAlignment="1">
      <alignment horizontal="center"/>
    </xf>
    <xf numFmtId="10" fontId="0" fillId="0" borderId="16" xfId="0" applyNumberFormat="1" applyBorder="1" applyAlignment="1">
      <alignment horizontal="center"/>
    </xf>
    <xf numFmtId="166" fontId="0" fillId="2" borderId="16" xfId="0" applyNumberFormat="1" applyFill="1" applyBorder="1" applyAlignment="1">
      <alignment horizontal="center"/>
    </xf>
    <xf numFmtId="10" fontId="0" fillId="2" borderId="16" xfId="0" applyNumberFormat="1" applyFill="1" applyBorder="1" applyAlignment="1">
      <alignment horizontal="center"/>
    </xf>
    <xf numFmtId="10" fontId="0" fillId="2" borderId="18" xfId="0" applyNumberFormat="1" applyFill="1" applyBorder="1" applyAlignment="1">
      <alignment horizontal="center"/>
    </xf>
    <xf numFmtId="0" fontId="6" fillId="3" borderId="5" xfId="0" applyFont="1" applyFill="1" applyBorder="1" applyAlignment="1">
      <alignment horizontal="center" wrapText="1"/>
    </xf>
    <xf numFmtId="0" fontId="0" fillId="3" borderId="0" xfId="0" applyFill="1" applyBorder="1" applyAlignment="1">
      <alignment horizontal="center"/>
    </xf>
    <xf numFmtId="4" fontId="0" fillId="3" borderId="0" xfId="0" applyNumberFormat="1" applyFill="1" applyBorder="1" applyAlignment="1">
      <alignment horizontal="center" wrapText="1"/>
    </xf>
    <xf numFmtId="168" fontId="0" fillId="3" borderId="0" xfId="0" applyNumberFormat="1" applyFill="1" applyBorder="1" applyAlignment="1">
      <alignment horizontal="center" wrapText="1"/>
    </xf>
    <xf numFmtId="167" fontId="0" fillId="3" borderId="0" xfId="0" applyNumberFormat="1" applyFill="1" applyBorder="1" applyAlignment="1">
      <alignment horizontal="center" wrapText="1"/>
    </xf>
    <xf numFmtId="0" fontId="23" fillId="3" borderId="5" xfId="0" applyFont="1" applyFill="1" applyBorder="1" applyAlignment="1">
      <alignment horizontal="left"/>
    </xf>
    <xf numFmtId="0" fontId="8" fillId="3" borderId="0" xfId="0" applyFont="1" applyFill="1" applyBorder="1" applyAlignment="1">
      <alignment wrapText="1"/>
    </xf>
    <xf numFmtId="0" fontId="23" fillId="3" borderId="0" xfId="0" applyFont="1" applyFill="1" applyBorder="1" applyAlignment="1">
      <alignment horizontal="left"/>
    </xf>
    <xf numFmtId="164" fontId="8" fillId="3" borderId="0" xfId="2" applyFont="1" applyFill="1" applyBorder="1"/>
    <xf numFmtId="0" fontId="24" fillId="3" borderId="5" xfId="0" applyFont="1" applyFill="1" applyBorder="1"/>
    <xf numFmtId="0" fontId="24" fillId="3" borderId="0" xfId="0" applyFont="1" applyFill="1" applyBorder="1" applyAlignment="1">
      <alignment horizontal="left"/>
    </xf>
    <xf numFmtId="0" fontId="8" fillId="3" borderId="7" xfId="0" applyFont="1" applyFill="1" applyBorder="1" applyAlignment="1">
      <alignment wrapText="1"/>
    </xf>
    <xf numFmtId="0" fontId="24" fillId="3" borderId="7" xfId="0" applyFont="1" applyFill="1" applyBorder="1" applyAlignment="1">
      <alignment horizontal="left"/>
    </xf>
    <xf numFmtId="164" fontId="8" fillId="3" borderId="7" xfId="2" applyFont="1" applyFill="1" applyBorder="1"/>
    <xf numFmtId="4" fontId="0" fillId="3" borderId="7" xfId="0" applyNumberFormat="1" applyFill="1" applyBorder="1" applyAlignment="1">
      <alignment horizontal="center" wrapText="1"/>
    </xf>
    <xf numFmtId="167" fontId="0" fillId="3" borderId="7" xfId="0" applyNumberForma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left" vertical="center" wrapText="1"/>
    </xf>
    <xf numFmtId="0" fontId="0" fillId="3" borderId="0" xfId="0" applyFill="1" applyBorder="1" applyAlignment="1"/>
    <xf numFmtId="166" fontId="4" fillId="0" borderId="22" xfId="1" applyNumberFormat="1" applyFont="1" applyBorder="1"/>
    <xf numFmtId="0" fontId="9" fillId="2" borderId="2" xfId="0" applyFont="1" applyFill="1" applyBorder="1"/>
    <xf numFmtId="166" fontId="0" fillId="2" borderId="2" xfId="0" applyNumberFormat="1" applyFill="1" applyBorder="1"/>
    <xf numFmtId="0" fontId="1" fillId="2" borderId="0" xfId="0" applyFont="1" applyFill="1" applyBorder="1"/>
    <xf numFmtId="166" fontId="1" fillId="2" borderId="5" xfId="0" applyNumberFormat="1" applyFont="1" applyFill="1" applyBorder="1"/>
    <xf numFmtId="0" fontId="12" fillId="2" borderId="0" xfId="0" applyFont="1" applyFill="1" applyBorder="1"/>
    <xf numFmtId="0" fontId="13" fillId="0" borderId="6" xfId="0" applyFont="1" applyBorder="1"/>
    <xf numFmtId="166" fontId="0" fillId="2" borderId="7" xfId="0" applyNumberFormat="1" applyFill="1" applyBorder="1"/>
    <xf numFmtId="0" fontId="1" fillId="2" borderId="8" xfId="0" applyFont="1" applyFill="1" applyBorder="1"/>
    <xf numFmtId="0" fontId="24" fillId="3" borderId="5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/>
    </xf>
    <xf numFmtId="0" fontId="8" fillId="0" borderId="9" xfId="0" applyFont="1" applyBorder="1" applyAlignment="1">
      <alignment horizontal="left" wrapText="1"/>
    </xf>
    <xf numFmtId="4" fontId="0" fillId="0" borderId="10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66" fontId="0" fillId="2" borderId="10" xfId="0" applyNumberFormat="1" applyFill="1" applyBorder="1" applyAlignment="1">
      <alignment horizontal="center"/>
    </xf>
    <xf numFmtId="10" fontId="0" fillId="2" borderId="10" xfId="0" applyNumberFormat="1" applyFill="1" applyBorder="1" applyAlignment="1">
      <alignment horizontal="center"/>
    </xf>
    <xf numFmtId="10" fontId="0" fillId="2" borderId="11" xfId="0" applyNumberFormat="1" applyFill="1" applyBorder="1" applyAlignment="1">
      <alignment horizontal="center"/>
    </xf>
    <xf numFmtId="4" fontId="6" fillId="0" borderId="16" xfId="0" applyNumberFormat="1" applyFont="1" applyBorder="1" applyAlignment="1">
      <alignment horizontal="center"/>
    </xf>
    <xf numFmtId="168" fontId="6" fillId="0" borderId="16" xfId="0" applyNumberFormat="1" applyFont="1" applyBorder="1" applyAlignment="1">
      <alignment horizontal="center" wrapText="1"/>
    </xf>
    <xf numFmtId="0" fontId="8" fillId="0" borderId="23" xfId="0" applyFont="1" applyBorder="1" applyAlignment="1">
      <alignment horizontal="center" wrapText="1"/>
    </xf>
    <xf numFmtId="4" fontId="0" fillId="0" borderId="15" xfId="0" applyNumberFormat="1" applyBorder="1" applyAlignment="1">
      <alignment horizontal="center" wrapText="1"/>
    </xf>
    <xf numFmtId="10" fontId="0" fillId="0" borderId="15" xfId="0" applyNumberFormat="1" applyBorder="1" applyAlignment="1">
      <alignment horizontal="center"/>
    </xf>
    <xf numFmtId="166" fontId="0" fillId="2" borderId="15" xfId="0" applyNumberFormat="1" applyFill="1" applyBorder="1" applyAlignment="1">
      <alignment horizontal="center"/>
    </xf>
    <xf numFmtId="10" fontId="0" fillId="2" borderId="15" xfId="0" applyNumberFormat="1" applyFill="1" applyBorder="1" applyAlignment="1">
      <alignment horizontal="center"/>
    </xf>
    <xf numFmtId="4" fontId="0" fillId="2" borderId="15" xfId="0" applyNumberFormat="1" applyFill="1" applyBorder="1" applyAlignment="1">
      <alignment horizontal="center"/>
    </xf>
    <xf numFmtId="10" fontId="0" fillId="2" borderId="24" xfId="0" applyNumberFormat="1" applyFill="1" applyBorder="1" applyAlignment="1">
      <alignment horizontal="center"/>
    </xf>
    <xf numFmtId="4" fontId="6" fillId="0" borderId="16" xfId="0" applyNumberFormat="1" applyFont="1" applyBorder="1" applyAlignment="1">
      <alignment horizontal="center" wrapText="1"/>
    </xf>
    <xf numFmtId="10" fontId="6" fillId="0" borderId="16" xfId="0" applyNumberFormat="1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10" fontId="6" fillId="0" borderId="18" xfId="0" applyNumberFormat="1" applyFont="1" applyBorder="1" applyAlignment="1">
      <alignment horizontal="center" wrapText="1"/>
    </xf>
    <xf numFmtId="0" fontId="6" fillId="0" borderId="17" xfId="0" applyFont="1" applyBorder="1" applyAlignment="1">
      <alignment horizontal="center"/>
    </xf>
    <xf numFmtId="166" fontId="15" fillId="0" borderId="18" xfId="0" applyNumberFormat="1" applyFont="1" applyBorder="1" applyAlignment="1">
      <alignment horizontal="right"/>
    </xf>
    <xf numFmtId="0" fontId="0" fillId="0" borderId="0" xfId="0" applyBorder="1"/>
    <xf numFmtId="0" fontId="1" fillId="2" borderId="5" xfId="0" applyFont="1" applyFill="1" applyBorder="1"/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5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167" fontId="6" fillId="0" borderId="16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12" fillId="3" borderId="5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/>
    </xf>
    <xf numFmtId="4" fontId="21" fillId="3" borderId="0" xfId="0" applyNumberFormat="1" applyFont="1" applyFill="1" applyBorder="1" applyAlignment="1">
      <alignment horizontal="left" vertical="center" wrapText="1"/>
    </xf>
    <xf numFmtId="0" fontId="22" fillId="3" borderId="0" xfId="0" applyFont="1" applyFill="1" applyBorder="1" applyAlignment="1">
      <alignment wrapText="1"/>
    </xf>
    <xf numFmtId="0" fontId="4" fillId="3" borderId="5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6" fillId="0" borderId="16" xfId="0" applyFont="1" applyBorder="1" applyAlignment="1">
      <alignment horizontal="center"/>
    </xf>
    <xf numFmtId="4" fontId="6" fillId="0" borderId="16" xfId="0" applyNumberFormat="1" applyFont="1" applyBorder="1" applyAlignment="1">
      <alignment horizontal="center"/>
    </xf>
    <xf numFmtId="0" fontId="20" fillId="3" borderId="5" xfId="0" applyFont="1" applyFill="1" applyBorder="1" applyAlignment="1">
      <alignment wrapText="1"/>
    </xf>
    <xf numFmtId="0" fontId="19" fillId="3" borderId="5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0" fillId="3" borderId="0" xfId="0" applyFill="1" applyBorder="1" applyAlignment="1"/>
    <xf numFmtId="0" fontId="17" fillId="3" borderId="2" xfId="0" applyFont="1" applyFill="1" applyBorder="1" applyAlignment="1">
      <alignment horizontal="center"/>
    </xf>
    <xf numFmtId="0" fontId="18" fillId="3" borderId="2" xfId="0" applyFont="1" applyFill="1" applyBorder="1" applyAlignment="1"/>
    <xf numFmtId="0" fontId="18" fillId="3" borderId="3" xfId="0" applyFont="1" applyFill="1" applyBorder="1" applyAlignment="1"/>
    <xf numFmtId="0" fontId="19" fillId="3" borderId="0" xfId="0" applyFont="1" applyFill="1" applyBorder="1" applyAlignment="1">
      <alignment horizontal="center"/>
    </xf>
    <xf numFmtId="0" fontId="0" fillId="3" borderId="4" xfId="0" applyFill="1" applyBorder="1" applyAlignment="1"/>
    <xf numFmtId="0" fontId="19" fillId="3" borderId="4" xfId="0" applyFont="1" applyFill="1" applyBorder="1" applyAlignment="1">
      <alignment horizontal="center"/>
    </xf>
    <xf numFmtId="0" fontId="19" fillId="3" borderId="7" xfId="0" applyFont="1" applyFill="1" applyBorder="1" applyAlignment="1">
      <alignment horizontal="center"/>
    </xf>
    <xf numFmtId="0" fontId="0" fillId="3" borderId="7" xfId="0" applyFill="1" applyBorder="1" applyAlignment="1"/>
    <xf numFmtId="0" fontId="0" fillId="3" borderId="8" xfId="0" applyFill="1" applyBorder="1" applyAlignment="1"/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0</xdr:row>
      <xdr:rowOff>152400</xdr:rowOff>
    </xdr:from>
    <xdr:to>
      <xdr:col>2</xdr:col>
      <xdr:colOff>819150</xdr:colOff>
      <xdr:row>6</xdr:row>
      <xdr:rowOff>114300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152400"/>
          <a:ext cx="12668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190499</xdr:colOff>
      <xdr:row>1</xdr:row>
      <xdr:rowOff>57150</xdr:rowOff>
    </xdr:from>
    <xdr:to>
      <xdr:col>2</xdr:col>
      <xdr:colOff>590550</xdr:colOff>
      <xdr:row>5</xdr:row>
      <xdr:rowOff>161925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099" y="228600"/>
          <a:ext cx="145732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4"/>
  <sheetViews>
    <sheetView tabSelected="1" view="pageBreakPreview" zoomScale="96" zoomScaleNormal="100" zoomScaleSheetLayoutView="96" workbookViewId="0">
      <selection activeCell="H94" sqref="A1:H94"/>
    </sheetView>
  </sheetViews>
  <sheetFormatPr defaultRowHeight="12.75" x14ac:dyDescent="0.2"/>
  <cols>
    <col min="1" max="1" width="9.28515625" bestFit="1" customWidth="1"/>
    <col min="2" max="2" width="15" customWidth="1"/>
    <col min="3" max="3" width="77.28515625" style="25" customWidth="1"/>
    <col min="4" max="4" width="5.7109375" bestFit="1" customWidth="1"/>
    <col min="5" max="5" width="10.7109375" customWidth="1"/>
    <col min="6" max="6" width="13.7109375" customWidth="1"/>
    <col min="7" max="7" width="13.7109375" hidden="1" customWidth="1"/>
    <col min="8" max="8" width="25.5703125" bestFit="1" customWidth="1"/>
    <col min="10" max="10" width="12" bestFit="1" customWidth="1"/>
    <col min="13" max="13" width="14.7109375" bestFit="1" customWidth="1"/>
    <col min="15" max="15" width="9.28515625" bestFit="1" customWidth="1"/>
    <col min="16" max="16" width="14.85546875" customWidth="1"/>
  </cols>
  <sheetData>
    <row r="1" spans="1:8" ht="20.25" x14ac:dyDescent="0.3">
      <c r="A1" s="1"/>
      <c r="B1" s="2"/>
      <c r="C1" s="160" t="s">
        <v>166</v>
      </c>
      <c r="D1" s="161"/>
      <c r="E1" s="161"/>
      <c r="F1" s="161"/>
      <c r="G1" s="161"/>
      <c r="H1" s="162"/>
    </row>
    <row r="2" spans="1:8" ht="14.25" x14ac:dyDescent="0.2">
      <c r="A2" s="7"/>
      <c r="B2" s="5"/>
      <c r="C2" s="163" t="s">
        <v>167</v>
      </c>
      <c r="D2" s="164"/>
      <c r="E2" s="164"/>
      <c r="F2" s="164"/>
      <c r="G2" s="164"/>
      <c r="H2" s="165"/>
    </row>
    <row r="3" spans="1:8" ht="14.25" x14ac:dyDescent="0.2">
      <c r="A3" s="7"/>
      <c r="B3" s="5"/>
      <c r="C3" s="163" t="s">
        <v>168</v>
      </c>
      <c r="D3" s="164"/>
      <c r="E3" s="164"/>
      <c r="F3" s="164"/>
      <c r="G3" s="164"/>
      <c r="H3" s="165"/>
    </row>
    <row r="4" spans="1:8" ht="14.25" x14ac:dyDescent="0.2">
      <c r="A4" s="7"/>
      <c r="B4" s="5"/>
      <c r="C4" s="163" t="s">
        <v>169</v>
      </c>
      <c r="D4" s="164"/>
      <c r="E4" s="164"/>
      <c r="F4" s="164"/>
      <c r="G4" s="164"/>
      <c r="H4" s="165"/>
    </row>
    <row r="5" spans="1:8" ht="14.25" x14ac:dyDescent="0.2">
      <c r="A5" s="7"/>
      <c r="B5" s="5"/>
      <c r="C5" s="163" t="s">
        <v>170</v>
      </c>
      <c r="D5" s="164"/>
      <c r="E5" s="164"/>
      <c r="F5" s="164"/>
      <c r="G5" s="164"/>
      <c r="H5" s="165"/>
    </row>
    <row r="6" spans="1:8" x14ac:dyDescent="0.2">
      <c r="A6" s="7"/>
      <c r="B6" s="5"/>
      <c r="C6" s="5"/>
      <c r="D6" s="5"/>
      <c r="E6" s="5"/>
      <c r="F6" s="5"/>
      <c r="G6" s="5"/>
      <c r="H6" s="6"/>
    </row>
    <row r="7" spans="1:8" ht="14.25" thickBot="1" x14ac:dyDescent="0.3">
      <c r="A7" s="128"/>
      <c r="B7" s="9"/>
      <c r="C7" s="129"/>
      <c r="D7" s="9"/>
      <c r="E7" s="9"/>
      <c r="F7" s="9"/>
      <c r="G7" s="9"/>
      <c r="H7" s="130" t="s">
        <v>5</v>
      </c>
    </row>
    <row r="8" spans="1:8" ht="18" x14ac:dyDescent="0.25">
      <c r="A8" s="1"/>
      <c r="B8" s="2" t="s">
        <v>5</v>
      </c>
      <c r="C8" s="20" t="s">
        <v>21</v>
      </c>
      <c r="D8" s="2"/>
      <c r="E8" s="2"/>
      <c r="F8" s="2"/>
      <c r="G8" s="2"/>
      <c r="H8" s="3"/>
    </row>
    <row r="9" spans="1:8" ht="18" x14ac:dyDescent="0.25">
      <c r="A9" s="7" t="s">
        <v>49</v>
      </c>
      <c r="B9" s="13" t="s">
        <v>0</v>
      </c>
      <c r="C9" s="32" t="s">
        <v>35</v>
      </c>
      <c r="D9" s="4"/>
      <c r="E9" s="4"/>
      <c r="F9" s="5"/>
      <c r="G9" s="5"/>
      <c r="H9" s="6"/>
    </row>
    <row r="10" spans="1:8" x14ac:dyDescent="0.2">
      <c r="A10" s="7"/>
      <c r="B10" s="13" t="s">
        <v>18</v>
      </c>
      <c r="C10" s="21" t="s">
        <v>53</v>
      </c>
      <c r="D10" s="5"/>
      <c r="E10" s="5"/>
      <c r="F10" s="5"/>
      <c r="G10" s="5"/>
      <c r="H10" s="6"/>
    </row>
    <row r="11" spans="1:8" x14ac:dyDescent="0.2">
      <c r="A11" s="7"/>
      <c r="B11" s="13" t="s">
        <v>19</v>
      </c>
      <c r="C11" s="22" t="s">
        <v>196</v>
      </c>
      <c r="D11" s="5"/>
      <c r="E11" s="5"/>
      <c r="F11" s="5"/>
      <c r="G11" s="5"/>
      <c r="H11" s="11"/>
    </row>
    <row r="12" spans="1:8" x14ac:dyDescent="0.2">
      <c r="A12" s="7"/>
      <c r="B12" s="13" t="s">
        <v>11</v>
      </c>
      <c r="C12" s="21" t="s">
        <v>36</v>
      </c>
      <c r="D12" s="5"/>
      <c r="E12" s="5"/>
      <c r="F12" s="5"/>
      <c r="G12" s="5"/>
      <c r="H12" s="12"/>
    </row>
    <row r="13" spans="1:8" x14ac:dyDescent="0.2">
      <c r="A13" s="7"/>
      <c r="B13" s="5"/>
      <c r="C13" s="23"/>
      <c r="D13" s="5"/>
      <c r="E13" s="5"/>
      <c r="F13" s="5"/>
      <c r="G13" s="5"/>
      <c r="H13" s="6"/>
    </row>
    <row r="14" spans="1:8" ht="13.5" thickBot="1" x14ac:dyDescent="0.25">
      <c r="A14" s="7"/>
      <c r="B14" s="5"/>
      <c r="C14" s="46" t="s">
        <v>197</v>
      </c>
      <c r="D14" s="47"/>
      <c r="E14" s="13"/>
      <c r="F14" s="47"/>
      <c r="G14" s="14"/>
      <c r="H14" s="48"/>
    </row>
    <row r="15" spans="1:8" ht="26.25" thickBot="1" x14ac:dyDescent="0.25">
      <c r="A15" s="53" t="s">
        <v>7</v>
      </c>
      <c r="B15" s="53" t="s">
        <v>20</v>
      </c>
      <c r="C15" s="54" t="s">
        <v>17</v>
      </c>
      <c r="D15" s="53" t="s">
        <v>1</v>
      </c>
      <c r="E15" s="53" t="s">
        <v>2</v>
      </c>
      <c r="F15" s="53" t="s">
        <v>3</v>
      </c>
      <c r="G15" s="19" t="s">
        <v>12</v>
      </c>
      <c r="H15" s="53" t="s">
        <v>4</v>
      </c>
    </row>
    <row r="16" spans="1:8" x14ac:dyDescent="0.2">
      <c r="A16" s="34">
        <v>1</v>
      </c>
      <c r="B16" s="16"/>
      <c r="C16" s="35" t="s">
        <v>22</v>
      </c>
      <c r="D16" s="17"/>
      <c r="E16" s="17"/>
      <c r="F16" s="17"/>
      <c r="G16" s="17"/>
      <c r="H16" s="18"/>
    </row>
    <row r="17" spans="1:9" x14ac:dyDescent="0.2">
      <c r="A17" s="44" t="s">
        <v>23</v>
      </c>
      <c r="B17" s="37" t="s">
        <v>54</v>
      </c>
      <c r="C17" s="55" t="s">
        <v>42</v>
      </c>
      <c r="D17" s="37" t="s">
        <v>6</v>
      </c>
      <c r="E17" s="56">
        <v>2.25</v>
      </c>
      <c r="F17" s="50">
        <v>207.22</v>
      </c>
      <c r="G17" s="57"/>
      <c r="H17" s="49">
        <f t="shared" ref="H17" si="0">E17*F17</f>
        <v>466.245</v>
      </c>
    </row>
    <row r="18" spans="1:9" x14ac:dyDescent="0.2">
      <c r="A18" s="44"/>
      <c r="B18" s="37"/>
      <c r="C18" s="38" t="s">
        <v>8</v>
      </c>
      <c r="D18" s="37"/>
      <c r="E18" s="56"/>
      <c r="F18" s="50"/>
      <c r="G18" s="57"/>
      <c r="H18" s="45">
        <f>SUM(H17)</f>
        <v>466.245</v>
      </c>
    </row>
    <row r="19" spans="1:9" x14ac:dyDescent="0.2">
      <c r="A19" s="153">
        <v>2</v>
      </c>
      <c r="B19" s="37"/>
      <c r="C19" s="58" t="s">
        <v>142</v>
      </c>
      <c r="D19" s="37"/>
      <c r="E19" s="59"/>
      <c r="F19" s="39"/>
      <c r="G19" s="39"/>
      <c r="H19" s="154"/>
    </row>
    <row r="20" spans="1:9" x14ac:dyDescent="0.2">
      <c r="A20" s="44" t="s">
        <v>43</v>
      </c>
      <c r="B20" s="37" t="s">
        <v>56</v>
      </c>
      <c r="C20" s="40" t="s">
        <v>55</v>
      </c>
      <c r="D20" s="37" t="s">
        <v>9</v>
      </c>
      <c r="E20" s="59">
        <v>1.72</v>
      </c>
      <c r="F20" s="39">
        <v>53.58</v>
      </c>
      <c r="G20" s="39"/>
      <c r="H20" s="49">
        <f>E20*F20</f>
        <v>92.157600000000002</v>
      </c>
    </row>
    <row r="21" spans="1:9" x14ac:dyDescent="0.2">
      <c r="A21" s="44" t="s">
        <v>37</v>
      </c>
      <c r="B21" s="37" t="s">
        <v>58</v>
      </c>
      <c r="C21" s="40" t="s">
        <v>57</v>
      </c>
      <c r="D21" s="37" t="s">
        <v>10</v>
      </c>
      <c r="E21" s="42">
        <v>16</v>
      </c>
      <c r="F21" s="39">
        <v>69.040000000000006</v>
      </c>
      <c r="G21" s="39">
        <f t="shared" ref="G21:G27" si="1">F21</f>
        <v>69.040000000000006</v>
      </c>
      <c r="H21" s="49">
        <f t="shared" ref="H21:H27" si="2">E21*F21</f>
        <v>1104.6400000000001</v>
      </c>
    </row>
    <row r="22" spans="1:9" x14ac:dyDescent="0.2">
      <c r="A22" s="44" t="s">
        <v>38</v>
      </c>
      <c r="B22" s="37" t="s">
        <v>59</v>
      </c>
      <c r="C22" s="40" t="s">
        <v>60</v>
      </c>
      <c r="D22" s="37" t="s">
        <v>6</v>
      </c>
      <c r="E22" s="42">
        <v>1.2</v>
      </c>
      <c r="F22" s="39">
        <v>106.88</v>
      </c>
      <c r="G22" s="39">
        <f t="shared" si="1"/>
        <v>106.88</v>
      </c>
      <c r="H22" s="49">
        <f t="shared" si="2"/>
        <v>128.256</v>
      </c>
    </row>
    <row r="23" spans="1:9" x14ac:dyDescent="0.2">
      <c r="A23" s="44" t="s">
        <v>31</v>
      </c>
      <c r="B23" s="37" t="s">
        <v>62</v>
      </c>
      <c r="C23" s="40" t="s">
        <v>61</v>
      </c>
      <c r="D23" s="37" t="s">
        <v>15</v>
      </c>
      <c r="E23" s="42">
        <v>84</v>
      </c>
      <c r="F23" s="39">
        <v>10.75</v>
      </c>
      <c r="G23" s="39"/>
      <c r="H23" s="49">
        <f>E23*F23</f>
        <v>903</v>
      </c>
    </row>
    <row r="24" spans="1:9" x14ac:dyDescent="0.2">
      <c r="A24" s="44" t="s">
        <v>139</v>
      </c>
      <c r="B24" s="37" t="s">
        <v>63</v>
      </c>
      <c r="C24" s="40" t="s">
        <v>14</v>
      </c>
      <c r="D24" s="37" t="s">
        <v>9</v>
      </c>
      <c r="E24" s="42">
        <v>1.2</v>
      </c>
      <c r="F24" s="39">
        <v>509.9</v>
      </c>
      <c r="G24" s="39">
        <f t="shared" si="1"/>
        <v>509.9</v>
      </c>
      <c r="H24" s="49">
        <f t="shared" si="2"/>
        <v>611.88</v>
      </c>
    </row>
    <row r="25" spans="1:9" x14ac:dyDescent="0.2">
      <c r="A25" s="44" t="s">
        <v>32</v>
      </c>
      <c r="B25" s="37" t="s">
        <v>65</v>
      </c>
      <c r="C25" s="40" t="s">
        <v>64</v>
      </c>
      <c r="D25" s="37" t="s">
        <v>9</v>
      </c>
      <c r="E25" s="59">
        <v>1.2</v>
      </c>
      <c r="F25" s="39">
        <v>180.76</v>
      </c>
      <c r="G25" s="39">
        <f t="shared" si="1"/>
        <v>180.76</v>
      </c>
      <c r="H25" s="49">
        <f t="shared" si="2"/>
        <v>216.91199999999998</v>
      </c>
    </row>
    <row r="26" spans="1:9" x14ac:dyDescent="0.2">
      <c r="A26" s="44" t="s">
        <v>148</v>
      </c>
      <c r="B26" s="37" t="s">
        <v>145</v>
      </c>
      <c r="C26" s="40" t="s">
        <v>144</v>
      </c>
      <c r="D26" s="37" t="s">
        <v>9</v>
      </c>
      <c r="E26" s="59">
        <v>2.64</v>
      </c>
      <c r="F26" s="39">
        <v>128.58000000000001</v>
      </c>
      <c r="G26" s="39">
        <f t="shared" si="1"/>
        <v>128.58000000000001</v>
      </c>
      <c r="H26" s="49">
        <f t="shared" si="2"/>
        <v>339.45120000000003</v>
      </c>
    </row>
    <row r="27" spans="1:9" x14ac:dyDescent="0.2">
      <c r="A27" s="44" t="s">
        <v>149</v>
      </c>
      <c r="B27" s="37" t="s">
        <v>147</v>
      </c>
      <c r="C27" s="40" t="s">
        <v>146</v>
      </c>
      <c r="D27" s="37" t="s">
        <v>9</v>
      </c>
      <c r="E27" s="59">
        <v>2.64</v>
      </c>
      <c r="F27" s="39">
        <v>110.53</v>
      </c>
      <c r="G27" s="39">
        <f t="shared" si="1"/>
        <v>110.53</v>
      </c>
      <c r="H27" s="49">
        <f t="shared" si="2"/>
        <v>291.79920000000004</v>
      </c>
    </row>
    <row r="28" spans="1:9" x14ac:dyDescent="0.2">
      <c r="A28" s="44"/>
      <c r="B28" s="37"/>
      <c r="C28" s="38" t="s">
        <v>8</v>
      </c>
      <c r="D28" s="37"/>
      <c r="E28" s="42"/>
      <c r="F28" s="39"/>
      <c r="G28" s="39"/>
      <c r="H28" s="45">
        <f>SUM(H20:H27)</f>
        <v>3688.096</v>
      </c>
    </row>
    <row r="29" spans="1:9" x14ac:dyDescent="0.2">
      <c r="A29" s="153">
        <v>3</v>
      </c>
      <c r="B29" s="37"/>
      <c r="C29" s="58" t="s">
        <v>195</v>
      </c>
      <c r="D29" s="37"/>
      <c r="E29" s="42"/>
      <c r="F29" s="39"/>
      <c r="G29" s="39"/>
      <c r="H29" s="45"/>
    </row>
    <row r="30" spans="1:9" x14ac:dyDescent="0.2">
      <c r="A30" s="44" t="s">
        <v>50</v>
      </c>
      <c r="B30" s="37" t="s">
        <v>66</v>
      </c>
      <c r="C30" s="40" t="s">
        <v>67</v>
      </c>
      <c r="D30" s="37" t="s">
        <v>15</v>
      </c>
      <c r="E30" s="42">
        <v>250</v>
      </c>
      <c r="F30" s="39">
        <v>27.3</v>
      </c>
      <c r="G30" s="39"/>
      <c r="H30" s="49">
        <f>E30*F30</f>
        <v>6825</v>
      </c>
    </row>
    <row r="31" spans="1:9" x14ac:dyDescent="0.2">
      <c r="A31" s="44" t="s">
        <v>116</v>
      </c>
      <c r="B31" s="37" t="s">
        <v>69</v>
      </c>
      <c r="C31" s="40" t="s">
        <v>68</v>
      </c>
      <c r="D31" s="37" t="s">
        <v>6</v>
      </c>
      <c r="E31" s="42">
        <v>25.5</v>
      </c>
      <c r="F31" s="39">
        <v>103.6</v>
      </c>
      <c r="G31" s="39"/>
      <c r="H31" s="49">
        <f t="shared" ref="H31:H35" si="3">E31*F31</f>
        <v>2641.7999999999997</v>
      </c>
      <c r="I31" s="41"/>
    </row>
    <row r="32" spans="1:9" x14ac:dyDescent="0.2">
      <c r="A32" s="44" t="s">
        <v>117</v>
      </c>
      <c r="B32" s="37" t="s">
        <v>71</v>
      </c>
      <c r="C32" s="40" t="s">
        <v>70</v>
      </c>
      <c r="D32" s="37" t="s">
        <v>6</v>
      </c>
      <c r="E32" s="42">
        <v>40</v>
      </c>
      <c r="F32" s="39">
        <v>69.52</v>
      </c>
      <c r="G32" s="39"/>
      <c r="H32" s="49">
        <f>E32*F32</f>
        <v>2780.7999999999997</v>
      </c>
      <c r="I32" s="41"/>
    </row>
    <row r="33" spans="1:8" x14ac:dyDescent="0.2">
      <c r="A33" s="44" t="s">
        <v>118</v>
      </c>
      <c r="B33" s="37" t="s">
        <v>72</v>
      </c>
      <c r="C33" s="40" t="s">
        <v>151</v>
      </c>
      <c r="D33" s="37" t="s">
        <v>10</v>
      </c>
      <c r="E33" s="42">
        <v>36</v>
      </c>
      <c r="F33" s="39">
        <v>115.42</v>
      </c>
      <c r="G33" s="39"/>
      <c r="H33" s="49">
        <f t="shared" si="3"/>
        <v>4155.12</v>
      </c>
    </row>
    <row r="34" spans="1:8" x14ac:dyDescent="0.2">
      <c r="A34" s="44" t="s">
        <v>153</v>
      </c>
      <c r="B34" s="37" t="s">
        <v>152</v>
      </c>
      <c r="C34" s="61" t="s">
        <v>150</v>
      </c>
      <c r="D34" s="37" t="s">
        <v>15</v>
      </c>
      <c r="E34" s="42">
        <v>150</v>
      </c>
      <c r="F34" s="39">
        <v>30.45</v>
      </c>
      <c r="G34" s="39"/>
      <c r="H34" s="49">
        <f t="shared" si="3"/>
        <v>4567.5</v>
      </c>
    </row>
    <row r="35" spans="1:8" x14ac:dyDescent="0.2">
      <c r="A35" s="44" t="s">
        <v>163</v>
      </c>
      <c r="B35" s="37" t="s">
        <v>162</v>
      </c>
      <c r="C35" s="61" t="s">
        <v>161</v>
      </c>
      <c r="D35" s="37" t="s">
        <v>6</v>
      </c>
      <c r="E35" s="42">
        <v>45.4</v>
      </c>
      <c r="F35" s="39">
        <v>85.66</v>
      </c>
      <c r="G35" s="39"/>
      <c r="H35" s="49">
        <f t="shared" si="3"/>
        <v>3888.9639999999999</v>
      </c>
    </row>
    <row r="36" spans="1:8" x14ac:dyDescent="0.2">
      <c r="A36" s="44"/>
      <c r="B36" s="37"/>
      <c r="C36" s="38" t="s">
        <v>8</v>
      </c>
      <c r="D36" s="37"/>
      <c r="E36" s="42"/>
      <c r="F36" s="39"/>
      <c r="G36" s="39"/>
      <c r="H36" s="45">
        <f>SUM(H30:H35)</f>
        <v>24859.183999999997</v>
      </c>
    </row>
    <row r="37" spans="1:8" x14ac:dyDescent="0.2">
      <c r="A37" s="153">
        <v>4</v>
      </c>
      <c r="B37" s="37"/>
      <c r="C37" s="58" t="s">
        <v>141</v>
      </c>
      <c r="D37" s="37"/>
      <c r="E37" s="42"/>
      <c r="F37" s="39"/>
      <c r="G37" s="39"/>
      <c r="H37" s="45"/>
    </row>
    <row r="38" spans="1:8" x14ac:dyDescent="0.2">
      <c r="A38" s="44" t="s">
        <v>51</v>
      </c>
      <c r="B38" s="37" t="s">
        <v>108</v>
      </c>
      <c r="C38" s="60" t="s">
        <v>107</v>
      </c>
      <c r="D38" s="37" t="s">
        <v>6</v>
      </c>
      <c r="E38" s="42">
        <v>1.92</v>
      </c>
      <c r="F38" s="39">
        <v>944.76</v>
      </c>
      <c r="G38" s="39"/>
      <c r="H38" s="49">
        <f>E38*F38</f>
        <v>1813.9392</v>
      </c>
    </row>
    <row r="39" spans="1:8" x14ac:dyDescent="0.2">
      <c r="A39" s="44" t="s">
        <v>156</v>
      </c>
      <c r="B39" s="37" t="s">
        <v>155</v>
      </c>
      <c r="C39" s="60" t="s">
        <v>154</v>
      </c>
      <c r="D39" s="37" t="s">
        <v>6</v>
      </c>
      <c r="E39" s="42">
        <v>6.32</v>
      </c>
      <c r="F39" s="39">
        <v>94.53</v>
      </c>
      <c r="G39" s="39"/>
      <c r="H39" s="49">
        <f>E39*F39</f>
        <v>597.42960000000005</v>
      </c>
    </row>
    <row r="40" spans="1:8" x14ac:dyDescent="0.2">
      <c r="A40" s="44"/>
      <c r="B40" s="37"/>
      <c r="C40" s="38" t="s">
        <v>16</v>
      </c>
      <c r="D40" s="37"/>
      <c r="E40" s="42"/>
      <c r="F40" s="39"/>
      <c r="G40" s="39"/>
      <c r="H40" s="45">
        <f>SUM(H38:H39)</f>
        <v>2411.3688000000002</v>
      </c>
    </row>
    <row r="41" spans="1:8" x14ac:dyDescent="0.2">
      <c r="A41" s="153">
        <v>5</v>
      </c>
      <c r="B41" s="37"/>
      <c r="C41" s="58" t="s">
        <v>157</v>
      </c>
      <c r="D41" s="37"/>
      <c r="E41" s="42"/>
      <c r="F41" s="39"/>
      <c r="G41" s="39"/>
      <c r="H41" s="45"/>
    </row>
    <row r="42" spans="1:8" x14ac:dyDescent="0.2">
      <c r="A42" s="44" t="s">
        <v>39</v>
      </c>
      <c r="B42" s="37" t="s">
        <v>109</v>
      </c>
      <c r="C42" s="40" t="s">
        <v>110</v>
      </c>
      <c r="D42" s="37" t="s">
        <v>6</v>
      </c>
      <c r="E42" s="42">
        <v>1.5</v>
      </c>
      <c r="F42" s="39">
        <v>169.86</v>
      </c>
      <c r="G42" s="39"/>
      <c r="H42" s="49">
        <f>E42*F42</f>
        <v>254.79000000000002</v>
      </c>
    </row>
    <row r="43" spans="1:8" x14ac:dyDescent="0.2">
      <c r="A43" s="44" t="s">
        <v>160</v>
      </c>
      <c r="B43" s="37" t="s">
        <v>159</v>
      </c>
      <c r="C43" s="155" t="s">
        <v>158</v>
      </c>
      <c r="D43" s="37" t="s">
        <v>10</v>
      </c>
      <c r="E43" s="42">
        <v>4.4000000000000004</v>
      </c>
      <c r="F43" s="39">
        <v>202.72</v>
      </c>
      <c r="G43" s="39"/>
      <c r="H43" s="49">
        <f>E43*F43</f>
        <v>891.96800000000007</v>
      </c>
    </row>
    <row r="44" spans="1:8" x14ac:dyDescent="0.2">
      <c r="A44" s="44"/>
      <c r="B44" s="37"/>
      <c r="C44" s="38" t="s">
        <v>8</v>
      </c>
      <c r="D44" s="37"/>
      <c r="E44" s="42"/>
      <c r="F44" s="39"/>
      <c r="G44" s="39"/>
      <c r="H44" s="45">
        <f>SUM(H42:H43)</f>
        <v>1146.758</v>
      </c>
    </row>
    <row r="45" spans="1:8" x14ac:dyDescent="0.2">
      <c r="A45" s="153">
        <v>6</v>
      </c>
      <c r="B45" s="37"/>
      <c r="C45" s="58" t="s">
        <v>24</v>
      </c>
      <c r="D45" s="37"/>
      <c r="E45" s="42"/>
      <c r="F45" s="39"/>
      <c r="G45" s="39"/>
      <c r="H45" s="45"/>
    </row>
    <row r="46" spans="1:8" x14ac:dyDescent="0.2">
      <c r="A46" s="44" t="s">
        <v>40</v>
      </c>
      <c r="B46" s="37" t="s">
        <v>74</v>
      </c>
      <c r="C46" s="61" t="s">
        <v>73</v>
      </c>
      <c r="D46" s="37" t="s">
        <v>15</v>
      </c>
      <c r="E46" s="42">
        <v>6</v>
      </c>
      <c r="F46" s="39">
        <v>131.43</v>
      </c>
      <c r="G46" s="39"/>
      <c r="H46" s="49">
        <f t="shared" ref="H46:H56" si="4">E46*F46</f>
        <v>788.58</v>
      </c>
    </row>
    <row r="47" spans="1:8" x14ac:dyDescent="0.2">
      <c r="A47" s="44" t="s">
        <v>41</v>
      </c>
      <c r="B47" s="37" t="s">
        <v>76</v>
      </c>
      <c r="C47" s="61" t="s">
        <v>75</v>
      </c>
      <c r="D47" s="37" t="s">
        <v>10</v>
      </c>
      <c r="E47" s="42">
        <v>3</v>
      </c>
      <c r="F47" s="39">
        <v>19.010000000000002</v>
      </c>
      <c r="G47" s="39"/>
      <c r="H47" s="49">
        <f t="shared" si="4"/>
        <v>57.03</v>
      </c>
    </row>
    <row r="48" spans="1:8" x14ac:dyDescent="0.2">
      <c r="A48" s="44" t="s">
        <v>52</v>
      </c>
      <c r="B48" s="37" t="s">
        <v>78</v>
      </c>
      <c r="C48" s="61" t="s">
        <v>77</v>
      </c>
      <c r="D48" s="37" t="s">
        <v>10</v>
      </c>
      <c r="E48" s="42">
        <v>120</v>
      </c>
      <c r="F48" s="39">
        <v>94.43</v>
      </c>
      <c r="G48" s="39"/>
      <c r="H48" s="49">
        <f t="shared" si="4"/>
        <v>11331.6</v>
      </c>
    </row>
    <row r="49" spans="1:8" x14ac:dyDescent="0.2">
      <c r="A49" s="44" t="s">
        <v>44</v>
      </c>
      <c r="B49" s="37" t="s">
        <v>79</v>
      </c>
      <c r="C49" s="61" t="s">
        <v>80</v>
      </c>
      <c r="D49" s="37" t="s">
        <v>13</v>
      </c>
      <c r="E49" s="42">
        <v>1</v>
      </c>
      <c r="F49" s="39">
        <v>15.12</v>
      </c>
      <c r="G49" s="39"/>
      <c r="H49" s="49">
        <f t="shared" si="4"/>
        <v>15.12</v>
      </c>
    </row>
    <row r="50" spans="1:8" x14ac:dyDescent="0.2">
      <c r="A50" s="44" t="s">
        <v>119</v>
      </c>
      <c r="B50" s="37" t="s">
        <v>82</v>
      </c>
      <c r="C50" s="61" t="s">
        <v>81</v>
      </c>
      <c r="D50" s="37" t="s">
        <v>13</v>
      </c>
      <c r="E50" s="42">
        <v>1</v>
      </c>
      <c r="F50" s="39">
        <v>23.81</v>
      </c>
      <c r="G50" s="39"/>
      <c r="H50" s="49">
        <f t="shared" si="4"/>
        <v>23.81</v>
      </c>
    </row>
    <row r="51" spans="1:8" x14ac:dyDescent="0.2">
      <c r="A51" s="44" t="s">
        <v>120</v>
      </c>
      <c r="B51" s="37" t="s">
        <v>83</v>
      </c>
      <c r="C51" s="60" t="s">
        <v>140</v>
      </c>
      <c r="D51" s="37" t="s">
        <v>13</v>
      </c>
      <c r="E51" s="42">
        <v>1</v>
      </c>
      <c r="F51" s="39">
        <v>509.9</v>
      </c>
      <c r="G51" s="39"/>
      <c r="H51" s="49">
        <f t="shared" si="4"/>
        <v>509.9</v>
      </c>
    </row>
    <row r="52" spans="1:8" x14ac:dyDescent="0.2">
      <c r="A52" s="44" t="s">
        <v>121</v>
      </c>
      <c r="B52" s="37" t="s">
        <v>85</v>
      </c>
      <c r="C52" s="61" t="s">
        <v>84</v>
      </c>
      <c r="D52" s="37" t="s">
        <v>10</v>
      </c>
      <c r="E52" s="42">
        <v>15</v>
      </c>
      <c r="F52" s="39">
        <v>16.13</v>
      </c>
      <c r="G52" s="39"/>
      <c r="H52" s="49">
        <f t="shared" si="4"/>
        <v>241.95</v>
      </c>
    </row>
    <row r="53" spans="1:8" x14ac:dyDescent="0.2">
      <c r="A53" s="44" t="s">
        <v>122</v>
      </c>
      <c r="B53" s="37" t="s">
        <v>87</v>
      </c>
      <c r="C53" s="61" t="s">
        <v>86</v>
      </c>
      <c r="D53" s="37" t="s">
        <v>13</v>
      </c>
      <c r="E53" s="42">
        <v>1</v>
      </c>
      <c r="F53" s="39">
        <v>204.34</v>
      </c>
      <c r="G53" s="39"/>
      <c r="H53" s="49">
        <f t="shared" si="4"/>
        <v>204.34</v>
      </c>
    </row>
    <row r="54" spans="1:8" x14ac:dyDescent="0.2">
      <c r="A54" s="44" t="s">
        <v>123</v>
      </c>
      <c r="B54" s="37" t="s">
        <v>89</v>
      </c>
      <c r="C54" s="61" t="s">
        <v>88</v>
      </c>
      <c r="D54" s="37" t="s">
        <v>13</v>
      </c>
      <c r="E54" s="42">
        <v>3</v>
      </c>
      <c r="F54" s="39">
        <v>15.24</v>
      </c>
      <c r="G54" s="39"/>
      <c r="H54" s="49">
        <f t="shared" si="4"/>
        <v>45.72</v>
      </c>
    </row>
    <row r="55" spans="1:8" x14ac:dyDescent="0.2">
      <c r="A55" s="44" t="s">
        <v>124</v>
      </c>
      <c r="B55" s="37" t="s">
        <v>91</v>
      </c>
      <c r="C55" s="61" t="s">
        <v>90</v>
      </c>
      <c r="D55" s="37" t="s">
        <v>13</v>
      </c>
      <c r="E55" s="42">
        <v>3</v>
      </c>
      <c r="F55" s="39">
        <v>18.07</v>
      </c>
      <c r="G55" s="39"/>
      <c r="H55" s="49">
        <f t="shared" si="4"/>
        <v>54.21</v>
      </c>
    </row>
    <row r="56" spans="1:8" x14ac:dyDescent="0.2">
      <c r="A56" s="44" t="s">
        <v>125</v>
      </c>
      <c r="B56" s="37" t="s">
        <v>93</v>
      </c>
      <c r="C56" s="61" t="s">
        <v>92</v>
      </c>
      <c r="D56" s="37" t="s">
        <v>13</v>
      </c>
      <c r="E56" s="42">
        <v>3</v>
      </c>
      <c r="F56" s="39">
        <v>18.37</v>
      </c>
      <c r="G56" s="39"/>
      <c r="H56" s="49">
        <f t="shared" si="4"/>
        <v>55.11</v>
      </c>
    </row>
    <row r="57" spans="1:8" x14ac:dyDescent="0.2">
      <c r="A57" s="44" t="s">
        <v>126</v>
      </c>
      <c r="B57" s="37" t="s">
        <v>94</v>
      </c>
      <c r="C57" s="40" t="s">
        <v>95</v>
      </c>
      <c r="D57" s="37" t="s">
        <v>10</v>
      </c>
      <c r="E57" s="42">
        <v>24</v>
      </c>
      <c r="F57" s="39">
        <v>4.67</v>
      </c>
      <c r="G57" s="39"/>
      <c r="H57" s="49">
        <f t="shared" ref="H57:H66" si="5">E57*F57</f>
        <v>112.08</v>
      </c>
    </row>
    <row r="58" spans="1:8" x14ac:dyDescent="0.2">
      <c r="A58" s="44" t="s">
        <v>127</v>
      </c>
      <c r="B58" s="37" t="s">
        <v>96</v>
      </c>
      <c r="C58" s="40" t="s">
        <v>97</v>
      </c>
      <c r="D58" s="37" t="s">
        <v>10</v>
      </c>
      <c r="E58" s="42">
        <v>15</v>
      </c>
      <c r="F58" s="39">
        <v>7.36</v>
      </c>
      <c r="G58" s="39"/>
      <c r="H58" s="49">
        <f t="shared" si="5"/>
        <v>110.4</v>
      </c>
    </row>
    <row r="59" spans="1:8" x14ac:dyDescent="0.2">
      <c r="A59" s="44" t="s">
        <v>128</v>
      </c>
      <c r="B59" s="37" t="s">
        <v>198</v>
      </c>
      <c r="C59" s="40" t="s">
        <v>98</v>
      </c>
      <c r="D59" s="37" t="s">
        <v>10</v>
      </c>
      <c r="E59" s="42">
        <v>8</v>
      </c>
      <c r="F59" s="39">
        <v>18.149999999999999</v>
      </c>
      <c r="G59" s="39"/>
      <c r="H59" s="49">
        <f t="shared" si="5"/>
        <v>145.19999999999999</v>
      </c>
    </row>
    <row r="60" spans="1:8" x14ac:dyDescent="0.2">
      <c r="A60" s="44" t="s">
        <v>129</v>
      </c>
      <c r="B60" s="37" t="s">
        <v>99</v>
      </c>
      <c r="C60" s="40" t="s">
        <v>100</v>
      </c>
      <c r="D60" s="37" t="s">
        <v>13</v>
      </c>
      <c r="E60" s="42">
        <v>1</v>
      </c>
      <c r="F60" s="39">
        <v>613.64</v>
      </c>
      <c r="G60" s="39"/>
      <c r="H60" s="49">
        <f t="shared" si="5"/>
        <v>613.64</v>
      </c>
    </row>
    <row r="61" spans="1:8" x14ac:dyDescent="0.2">
      <c r="A61" s="44" t="s">
        <v>130</v>
      </c>
      <c r="B61" s="37" t="s">
        <v>101</v>
      </c>
      <c r="C61" s="40" t="s">
        <v>33</v>
      </c>
      <c r="D61" s="37" t="s">
        <v>13</v>
      </c>
      <c r="E61" s="42">
        <v>1</v>
      </c>
      <c r="F61" s="39">
        <v>219.36</v>
      </c>
      <c r="G61" s="39"/>
      <c r="H61" s="49">
        <f t="shared" si="5"/>
        <v>219.36</v>
      </c>
    </row>
    <row r="62" spans="1:8" x14ac:dyDescent="0.2">
      <c r="A62" s="44" t="s">
        <v>131</v>
      </c>
      <c r="B62" s="37" t="s">
        <v>104</v>
      </c>
      <c r="C62" s="40" t="s">
        <v>28</v>
      </c>
      <c r="D62" s="37" t="s">
        <v>13</v>
      </c>
      <c r="E62" s="42">
        <v>3</v>
      </c>
      <c r="F62" s="39">
        <v>29.77</v>
      </c>
      <c r="G62" s="39"/>
      <c r="H62" s="49">
        <f t="shared" si="5"/>
        <v>89.31</v>
      </c>
    </row>
    <row r="63" spans="1:8" x14ac:dyDescent="0.2">
      <c r="A63" s="44" t="s">
        <v>132</v>
      </c>
      <c r="B63" s="37" t="s">
        <v>103</v>
      </c>
      <c r="C63" s="40" t="s">
        <v>29</v>
      </c>
      <c r="D63" s="37" t="s">
        <v>13</v>
      </c>
      <c r="E63" s="42">
        <v>5</v>
      </c>
      <c r="F63" s="39">
        <v>42.92</v>
      </c>
      <c r="G63" s="39"/>
      <c r="H63" s="49">
        <f t="shared" si="5"/>
        <v>214.60000000000002</v>
      </c>
    </row>
    <row r="64" spans="1:8" x14ac:dyDescent="0.2">
      <c r="A64" s="44" t="s">
        <v>133</v>
      </c>
      <c r="B64" s="37" t="s">
        <v>102</v>
      </c>
      <c r="C64" s="40" t="s">
        <v>30</v>
      </c>
      <c r="D64" s="37" t="s">
        <v>13</v>
      </c>
      <c r="E64" s="42">
        <v>2</v>
      </c>
      <c r="F64" s="39">
        <v>38.869999999999997</v>
      </c>
      <c r="G64" s="39"/>
      <c r="H64" s="49">
        <f t="shared" si="5"/>
        <v>77.739999999999995</v>
      </c>
    </row>
    <row r="65" spans="1:8" x14ac:dyDescent="0.2">
      <c r="A65" s="44" t="s">
        <v>134</v>
      </c>
      <c r="B65" s="37" t="s">
        <v>105</v>
      </c>
      <c r="C65" s="40" t="s">
        <v>34</v>
      </c>
      <c r="D65" s="37" t="s">
        <v>13</v>
      </c>
      <c r="E65" s="42">
        <v>15</v>
      </c>
      <c r="F65" s="39">
        <v>22.77</v>
      </c>
      <c r="G65" s="39"/>
      <c r="H65" s="49">
        <f t="shared" si="5"/>
        <v>341.55</v>
      </c>
    </row>
    <row r="66" spans="1:8" x14ac:dyDescent="0.2">
      <c r="A66" s="44" t="s">
        <v>135</v>
      </c>
      <c r="B66" s="37" t="s">
        <v>106</v>
      </c>
      <c r="C66" s="40" t="s">
        <v>143</v>
      </c>
      <c r="D66" s="37" t="s">
        <v>13</v>
      </c>
      <c r="E66" s="42">
        <v>1</v>
      </c>
      <c r="F66" s="39">
        <v>7413.33</v>
      </c>
      <c r="G66" s="39"/>
      <c r="H66" s="49">
        <f t="shared" si="5"/>
        <v>7413.33</v>
      </c>
    </row>
    <row r="67" spans="1:8" x14ac:dyDescent="0.2">
      <c r="A67" s="44"/>
      <c r="B67" s="37"/>
      <c r="C67" s="38" t="s">
        <v>16</v>
      </c>
      <c r="D67" s="37"/>
      <c r="E67" s="42"/>
      <c r="F67" s="39"/>
      <c r="G67" s="39"/>
      <c r="H67" s="45">
        <f>SUM(H46:H66)</f>
        <v>22664.58</v>
      </c>
    </row>
    <row r="68" spans="1:8" x14ac:dyDescent="0.2">
      <c r="A68" s="153">
        <v>7</v>
      </c>
      <c r="B68" s="37"/>
      <c r="C68" s="58" t="s">
        <v>25</v>
      </c>
      <c r="D68" s="37"/>
      <c r="E68" s="42"/>
      <c r="F68" s="39"/>
      <c r="G68" s="39"/>
      <c r="H68" s="45"/>
    </row>
    <row r="69" spans="1:8" x14ac:dyDescent="0.2">
      <c r="A69" s="44" t="s">
        <v>46</v>
      </c>
      <c r="B69" s="37" t="s">
        <v>111</v>
      </c>
      <c r="C69" s="40" t="s">
        <v>26</v>
      </c>
      <c r="D69" s="37" t="s">
        <v>6</v>
      </c>
      <c r="E69" s="42">
        <v>650</v>
      </c>
      <c r="F69" s="39">
        <v>31.82</v>
      </c>
      <c r="G69" s="39"/>
      <c r="H69" s="49">
        <f>E69*F69</f>
        <v>20683</v>
      </c>
    </row>
    <row r="70" spans="1:8" x14ac:dyDescent="0.2">
      <c r="A70" s="44" t="s">
        <v>136</v>
      </c>
      <c r="B70" s="37" t="s">
        <v>113</v>
      </c>
      <c r="C70" s="60" t="s">
        <v>112</v>
      </c>
      <c r="D70" s="37" t="s">
        <v>6</v>
      </c>
      <c r="E70" s="42">
        <v>95</v>
      </c>
      <c r="F70" s="39">
        <v>49.33</v>
      </c>
      <c r="G70" s="39"/>
      <c r="H70" s="49">
        <f t="shared" ref="H70:H72" si="6">E70*F70</f>
        <v>4686.3499999999995</v>
      </c>
    </row>
    <row r="71" spans="1:8" x14ac:dyDescent="0.2">
      <c r="A71" s="44" t="s">
        <v>137</v>
      </c>
      <c r="B71" s="37" t="s">
        <v>114</v>
      </c>
      <c r="C71" s="40" t="s">
        <v>48</v>
      </c>
      <c r="D71" s="37" t="s">
        <v>47</v>
      </c>
      <c r="E71" s="42">
        <v>180</v>
      </c>
      <c r="F71" s="39">
        <v>27.07</v>
      </c>
      <c r="G71" s="39"/>
      <c r="H71" s="49">
        <f>E71*F71</f>
        <v>4872.6000000000004</v>
      </c>
    </row>
    <row r="72" spans="1:8" x14ac:dyDescent="0.2">
      <c r="A72" s="44" t="s">
        <v>138</v>
      </c>
      <c r="B72" s="37" t="s">
        <v>115</v>
      </c>
      <c r="C72" s="40" t="s">
        <v>27</v>
      </c>
      <c r="D72" s="37" t="s">
        <v>6</v>
      </c>
      <c r="E72" s="42">
        <v>30</v>
      </c>
      <c r="F72" s="39">
        <v>29.57</v>
      </c>
      <c r="G72" s="39"/>
      <c r="H72" s="49">
        <f t="shared" si="6"/>
        <v>887.1</v>
      </c>
    </row>
    <row r="73" spans="1:8" x14ac:dyDescent="0.2">
      <c r="A73" s="44"/>
      <c r="B73" s="37"/>
      <c r="C73" s="38" t="s">
        <v>16</v>
      </c>
      <c r="D73" s="37"/>
      <c r="E73" s="42"/>
      <c r="F73" s="39"/>
      <c r="G73" s="39"/>
      <c r="H73" s="45">
        <f>SUM(H69:H72)</f>
        <v>31129.049999999996</v>
      </c>
    </row>
    <row r="74" spans="1:8" x14ac:dyDescent="0.2">
      <c r="A74" s="44"/>
      <c r="B74" s="37"/>
      <c r="C74" s="40"/>
      <c r="D74" s="37"/>
      <c r="E74" s="42"/>
      <c r="F74" s="39"/>
      <c r="G74" s="39"/>
      <c r="H74" s="49"/>
    </row>
    <row r="75" spans="1:8" x14ac:dyDescent="0.2">
      <c r="A75" s="44"/>
      <c r="B75" s="37"/>
      <c r="C75" s="50" t="s">
        <v>45</v>
      </c>
      <c r="D75" s="37"/>
      <c r="E75" s="42"/>
      <c r="F75" s="39"/>
      <c r="G75" s="39"/>
      <c r="H75" s="45">
        <f>H73+H67+H44+H40+H36+H28+H18</f>
        <v>86365.281799999997</v>
      </c>
    </row>
    <row r="76" spans="1:8" x14ac:dyDescent="0.2">
      <c r="A76" s="44"/>
      <c r="B76" s="37"/>
      <c r="C76" s="50" t="s">
        <v>164</v>
      </c>
      <c r="D76" s="37"/>
      <c r="E76" s="42"/>
      <c r="F76" s="39"/>
      <c r="G76" s="39"/>
      <c r="H76" s="45">
        <f>H75*1.2</f>
        <v>103638.33816</v>
      </c>
    </row>
    <row r="77" spans="1:8" ht="16.5" thickBot="1" x14ac:dyDescent="0.3">
      <c r="A77" s="26"/>
      <c r="B77" s="27"/>
      <c r="C77" s="28"/>
      <c r="D77" s="29"/>
      <c r="E77" s="30"/>
      <c r="F77" s="30"/>
      <c r="G77" s="30"/>
      <c r="H77" s="31"/>
    </row>
    <row r="78" spans="1:8" ht="21" thickBot="1" x14ac:dyDescent="0.35">
      <c r="A78" s="157" t="s">
        <v>165</v>
      </c>
      <c r="B78" s="158"/>
      <c r="C78" s="158"/>
      <c r="D78" s="158"/>
      <c r="E78" s="158"/>
      <c r="F78" s="158"/>
      <c r="G78" s="159"/>
      <c r="H78" s="122">
        <f>H76</f>
        <v>103638.33816</v>
      </c>
    </row>
    <row r="79" spans="1:8" x14ac:dyDescent="0.2">
      <c r="A79" s="1"/>
      <c r="B79" s="123"/>
      <c r="C79" s="124"/>
      <c r="D79" s="2"/>
      <c r="E79" s="2"/>
      <c r="F79" s="2"/>
      <c r="G79" s="123"/>
      <c r="H79" s="51" t="s">
        <v>5</v>
      </c>
    </row>
    <row r="80" spans="1:8" x14ac:dyDescent="0.2">
      <c r="A80" s="156" t="s">
        <v>201</v>
      </c>
      <c r="B80" s="15"/>
      <c r="C80" s="23"/>
      <c r="D80" s="5"/>
      <c r="E80" s="5"/>
      <c r="F80" s="5"/>
      <c r="G80" s="15"/>
      <c r="H80" s="6"/>
    </row>
    <row r="81" spans="1:8" x14ac:dyDescent="0.2">
      <c r="A81" s="43"/>
      <c r="B81" s="15"/>
      <c r="C81" s="23"/>
      <c r="D81" s="5"/>
      <c r="E81" s="5"/>
      <c r="F81" s="5"/>
      <c r="G81" s="15"/>
      <c r="H81" s="6"/>
    </row>
    <row r="82" spans="1:8" x14ac:dyDescent="0.2">
      <c r="A82" s="43"/>
      <c r="B82" s="15"/>
      <c r="C82" s="23"/>
      <c r="D82" s="5"/>
      <c r="E82" s="5"/>
      <c r="F82" s="5"/>
      <c r="G82" s="15"/>
      <c r="H82" s="6"/>
    </row>
    <row r="83" spans="1:8" x14ac:dyDescent="0.2">
      <c r="A83" s="43"/>
      <c r="B83" s="15"/>
      <c r="C83" s="23"/>
      <c r="D83" s="5"/>
      <c r="E83" s="5"/>
      <c r="F83" s="5"/>
      <c r="G83" s="15"/>
      <c r="H83" s="6"/>
    </row>
    <row r="84" spans="1:8" x14ac:dyDescent="0.2">
      <c r="A84" s="43"/>
      <c r="B84" s="15"/>
      <c r="C84" s="23"/>
      <c r="D84" s="5"/>
      <c r="E84" s="5"/>
      <c r="F84" s="5"/>
      <c r="G84" s="15"/>
      <c r="H84" s="6"/>
    </row>
    <row r="85" spans="1:8" x14ac:dyDescent="0.2">
      <c r="A85" s="43"/>
      <c r="B85" s="15"/>
      <c r="C85" s="23"/>
      <c r="D85" s="5"/>
      <c r="E85" s="5"/>
      <c r="F85" s="5"/>
      <c r="G85" s="15"/>
      <c r="H85" s="6"/>
    </row>
    <row r="86" spans="1:8" x14ac:dyDescent="0.2">
      <c r="A86" s="43"/>
      <c r="B86" s="15"/>
      <c r="C86" s="23"/>
      <c r="D86" s="5"/>
      <c r="E86" s="5"/>
      <c r="F86" s="5"/>
      <c r="G86" s="15"/>
      <c r="H86" s="6"/>
    </row>
    <row r="87" spans="1:8" x14ac:dyDescent="0.2">
      <c r="A87" s="43"/>
      <c r="B87" s="15"/>
      <c r="C87" s="23"/>
      <c r="D87" s="5"/>
      <c r="E87" s="5"/>
      <c r="F87" s="5"/>
      <c r="G87" s="15"/>
      <c r="H87" s="6"/>
    </row>
    <row r="88" spans="1:8" ht="14.25" x14ac:dyDescent="0.2">
      <c r="A88" s="108" t="s">
        <v>191</v>
      </c>
      <c r="B88" s="111"/>
      <c r="C88" s="111"/>
      <c r="D88" s="110" t="s">
        <v>199</v>
      </c>
      <c r="E88" s="5"/>
      <c r="F88" s="5"/>
      <c r="G88" s="15"/>
      <c r="H88" s="6"/>
    </row>
    <row r="89" spans="1:8" ht="14.25" x14ac:dyDescent="0.2">
      <c r="A89" s="131" t="s">
        <v>192</v>
      </c>
      <c r="B89" s="111"/>
      <c r="C89" s="111"/>
      <c r="D89" s="113" t="s">
        <v>200</v>
      </c>
      <c r="E89" s="5"/>
      <c r="F89" s="5"/>
      <c r="G89" s="15"/>
      <c r="H89" s="6"/>
    </row>
    <row r="90" spans="1:8" ht="14.25" x14ac:dyDescent="0.2">
      <c r="A90" s="131" t="s">
        <v>193</v>
      </c>
      <c r="B90" s="111"/>
      <c r="C90" s="111"/>
      <c r="D90" s="5"/>
      <c r="E90" s="5"/>
      <c r="F90" s="5"/>
      <c r="G90" s="15"/>
      <c r="H90" s="6"/>
    </row>
    <row r="91" spans="1:8" ht="15.75" x14ac:dyDescent="0.25">
      <c r="A91" s="131" t="s">
        <v>194</v>
      </c>
      <c r="B91" s="111"/>
      <c r="C91" s="111"/>
      <c r="D91" s="127"/>
      <c r="E91" s="5"/>
      <c r="F91" s="5"/>
      <c r="G91" s="15"/>
      <c r="H91" s="6"/>
    </row>
    <row r="92" spans="1:8" ht="15.75" x14ac:dyDescent="0.25">
      <c r="A92" s="126"/>
      <c r="B92" s="5"/>
      <c r="C92" s="24"/>
      <c r="D92" s="125"/>
      <c r="E92" s="5"/>
      <c r="F92" s="5"/>
      <c r="G92" s="5"/>
      <c r="H92" s="6"/>
    </row>
    <row r="93" spans="1:8" ht="15" x14ac:dyDescent="0.2">
      <c r="A93" s="7"/>
      <c r="B93" s="36"/>
      <c r="C93" s="52"/>
      <c r="D93" s="5"/>
      <c r="E93" s="5"/>
      <c r="F93" s="5"/>
      <c r="G93" s="5"/>
      <c r="H93" s="6"/>
    </row>
    <row r="94" spans="1:8" ht="13.5" thickBot="1" x14ac:dyDescent="0.25">
      <c r="A94" s="8"/>
      <c r="B94" s="9"/>
      <c r="C94" s="33"/>
      <c r="D94" s="9"/>
      <c r="E94" s="9"/>
      <c r="F94" s="9"/>
      <c r="G94" s="9"/>
      <c r="H94" s="10"/>
    </row>
  </sheetData>
  <mergeCells count="6">
    <mergeCell ref="A78:G78"/>
    <mergeCell ref="C1:H1"/>
    <mergeCell ref="C2:H2"/>
    <mergeCell ref="C3:H3"/>
    <mergeCell ref="C4:H4"/>
    <mergeCell ref="C5:H5"/>
  </mergeCells>
  <phoneticPr fontId="0" type="noConversion"/>
  <pageMargins left="0.9055118110236221" right="1.1023622047244095" top="0.31496062992125984" bottom="0.59055118110236227" header="0.35433070866141736" footer="0.51181102362204722"/>
  <pageSetup paperSize="9" scale="80" fitToHeight="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"/>
  <sheetViews>
    <sheetView view="pageBreakPreview" zoomScale="93" zoomScaleNormal="100" zoomScaleSheetLayoutView="93" workbookViewId="0">
      <selection activeCell="U48" sqref="U48"/>
    </sheetView>
  </sheetViews>
  <sheetFormatPr defaultRowHeight="12.75" x14ac:dyDescent="0.2"/>
  <cols>
    <col min="2" max="2" width="16.42578125" customWidth="1"/>
    <col min="3" max="3" width="13.140625" bestFit="1" customWidth="1"/>
    <col min="5" max="5" width="12" bestFit="1" customWidth="1"/>
    <col min="6" max="6" width="13" bestFit="1" customWidth="1"/>
    <col min="7" max="7" width="12.42578125" bestFit="1" customWidth="1"/>
    <col min="9" max="9" width="12" bestFit="1" customWidth="1"/>
    <col min="11" max="11" width="11" bestFit="1" customWidth="1"/>
    <col min="13" max="13" width="12.42578125" bestFit="1" customWidth="1"/>
    <col min="15" max="15" width="12.42578125" bestFit="1" customWidth="1"/>
  </cols>
  <sheetData>
    <row r="1" spans="2:16" ht="13.5" thickBot="1" x14ac:dyDescent="0.25"/>
    <row r="2" spans="2:16" ht="23.25" x14ac:dyDescent="0.35">
      <c r="B2" s="62"/>
      <c r="C2" s="181" t="s">
        <v>166</v>
      </c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3"/>
    </row>
    <row r="3" spans="2:16" ht="18" x14ac:dyDescent="0.25">
      <c r="B3" s="63"/>
      <c r="C3" s="184" t="s">
        <v>167</v>
      </c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5"/>
    </row>
    <row r="4" spans="2:16" ht="18" x14ac:dyDescent="0.25">
      <c r="B4" s="63"/>
      <c r="C4" s="64"/>
      <c r="D4" s="184" t="s">
        <v>168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6"/>
    </row>
    <row r="5" spans="2:16" ht="18" x14ac:dyDescent="0.25">
      <c r="B5" s="63"/>
      <c r="C5" s="184" t="s">
        <v>169</v>
      </c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5"/>
    </row>
    <row r="6" spans="2:16" ht="18.75" thickBot="1" x14ac:dyDescent="0.3">
      <c r="B6" s="65"/>
      <c r="C6" s="187" t="s">
        <v>170</v>
      </c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9"/>
    </row>
    <row r="7" spans="2:16" ht="13.5" thickBot="1" x14ac:dyDescent="0.25">
      <c r="B7" s="66"/>
      <c r="C7" s="67"/>
      <c r="D7" s="68"/>
      <c r="E7" s="68"/>
      <c r="F7" s="67"/>
      <c r="G7" s="67"/>
      <c r="H7" s="67"/>
      <c r="I7" s="67"/>
      <c r="J7" s="67"/>
      <c r="K7" s="67"/>
      <c r="L7" s="69"/>
      <c r="M7" s="69"/>
      <c r="N7" s="67"/>
      <c r="O7" s="67"/>
      <c r="P7" s="70"/>
    </row>
    <row r="8" spans="2:16" ht="15.75" x14ac:dyDescent="0.2">
      <c r="B8" s="177" t="s">
        <v>171</v>
      </c>
      <c r="C8" s="179" t="str">
        <f>ORCAMENTO!C11</f>
        <v>Rua Fiori Gigliotti, 365 - Vila Habitacional</v>
      </c>
      <c r="D8" s="180"/>
      <c r="E8" s="180"/>
      <c r="F8" s="180"/>
      <c r="G8" s="180"/>
      <c r="H8" s="180"/>
      <c r="I8" s="120"/>
      <c r="J8" s="71"/>
      <c r="K8" s="71"/>
      <c r="L8" s="72"/>
      <c r="M8" s="72"/>
      <c r="N8" s="71"/>
      <c r="O8" s="71"/>
      <c r="P8" s="73"/>
    </row>
    <row r="9" spans="2:16" ht="15.75" x14ac:dyDescent="0.2">
      <c r="B9" s="178"/>
      <c r="C9" s="180"/>
      <c r="D9" s="180"/>
      <c r="E9" s="180"/>
      <c r="F9" s="180"/>
      <c r="G9" s="180"/>
      <c r="H9" s="180"/>
      <c r="I9" s="120"/>
      <c r="J9" s="71"/>
      <c r="K9" s="71"/>
      <c r="L9" s="72"/>
      <c r="M9" s="72"/>
      <c r="N9" s="71"/>
      <c r="O9" s="71"/>
      <c r="P9" s="73"/>
    </row>
    <row r="10" spans="2:16" ht="16.5" x14ac:dyDescent="0.25">
      <c r="B10" s="74" t="s">
        <v>172</v>
      </c>
      <c r="C10" s="171" t="str">
        <f>ORCAMENTO!C12</f>
        <v>Estância Turistica de Barra Bonita.</v>
      </c>
      <c r="D10" s="172"/>
      <c r="E10" s="172"/>
      <c r="F10" s="172"/>
      <c r="G10" s="172"/>
      <c r="H10" s="172"/>
      <c r="I10" s="75"/>
      <c r="J10" s="71"/>
      <c r="K10" s="71"/>
      <c r="L10" s="72"/>
      <c r="M10" s="72"/>
      <c r="N10" s="71"/>
      <c r="O10" s="71"/>
      <c r="P10" s="73"/>
    </row>
    <row r="11" spans="2:16" ht="15.75" x14ac:dyDescent="0.2">
      <c r="B11" s="76"/>
      <c r="C11" s="77"/>
      <c r="D11" s="121"/>
      <c r="E11" s="121"/>
      <c r="F11" s="121"/>
      <c r="G11" s="121"/>
      <c r="H11" s="75"/>
      <c r="I11" s="75"/>
      <c r="J11" s="71"/>
      <c r="K11" s="71"/>
      <c r="L11" s="72"/>
      <c r="M11" s="72"/>
      <c r="N11" s="71"/>
      <c r="O11" s="71"/>
      <c r="P11" s="73"/>
    </row>
    <row r="12" spans="2:16" ht="18" x14ac:dyDescent="0.25">
      <c r="B12" s="173" t="s">
        <v>173</v>
      </c>
      <c r="C12" s="174"/>
      <c r="D12" s="174"/>
      <c r="E12" s="174"/>
      <c r="F12" s="174"/>
      <c r="G12" s="174"/>
      <c r="H12" s="174"/>
      <c r="I12" s="119"/>
      <c r="J12" s="78"/>
      <c r="K12" s="78"/>
      <c r="L12" s="79"/>
      <c r="M12" s="79"/>
      <c r="N12" s="80"/>
      <c r="O12" s="80"/>
      <c r="P12" s="81"/>
    </row>
    <row r="13" spans="2:16" ht="25.5" x14ac:dyDescent="0.2">
      <c r="B13" s="82" t="s">
        <v>174</v>
      </c>
      <c r="C13" s="83" t="s">
        <v>175</v>
      </c>
      <c r="D13" s="84" t="s">
        <v>176</v>
      </c>
      <c r="E13" s="84"/>
      <c r="F13" s="83" t="s">
        <v>177</v>
      </c>
      <c r="G13" s="83"/>
      <c r="H13" s="83" t="s">
        <v>176</v>
      </c>
      <c r="I13" s="85"/>
      <c r="J13" s="85"/>
      <c r="K13" s="85"/>
      <c r="L13" s="86"/>
      <c r="M13" s="86"/>
      <c r="N13" s="85"/>
      <c r="O13" s="85"/>
      <c r="P13" s="87"/>
    </row>
    <row r="14" spans="2:16" x14ac:dyDescent="0.2">
      <c r="B14" s="88" t="s">
        <v>178</v>
      </c>
      <c r="C14" s="89">
        <f>SUM(E33)</f>
        <v>10951.413359999999</v>
      </c>
      <c r="D14" s="90">
        <f>SUM(C14/C20)</f>
        <v>0.10566951916088115</v>
      </c>
      <c r="E14" s="90"/>
      <c r="F14" s="91">
        <f>SUM(C14)</f>
        <v>10951.413359999999</v>
      </c>
      <c r="G14" s="91"/>
      <c r="H14" s="90">
        <f t="shared" ref="H14:H19" si="0">+F14/$C$20</f>
        <v>0.10566951916088115</v>
      </c>
      <c r="I14" s="92"/>
      <c r="J14" s="71"/>
      <c r="K14" s="71"/>
      <c r="L14" s="72"/>
      <c r="M14" s="72"/>
      <c r="N14" s="71"/>
      <c r="O14" s="71"/>
      <c r="P14" s="73"/>
    </row>
    <row r="15" spans="2:16" x14ac:dyDescent="0.2">
      <c r="B15" s="88" t="s">
        <v>179</v>
      </c>
      <c r="C15" s="89">
        <f>SUM(G33)</f>
        <v>17898.612479999996</v>
      </c>
      <c r="D15" s="90">
        <f>SUM(C15/C20)</f>
        <v>0.17270261949171339</v>
      </c>
      <c r="E15" s="90"/>
      <c r="F15" s="91">
        <f>SUM(F14+C15)</f>
        <v>28850.025839999995</v>
      </c>
      <c r="G15" s="91"/>
      <c r="H15" s="90">
        <f t="shared" si="0"/>
        <v>0.27837213865259453</v>
      </c>
      <c r="I15" s="92"/>
      <c r="J15" s="71"/>
      <c r="K15" s="71"/>
      <c r="L15" s="72"/>
      <c r="M15" s="72"/>
      <c r="N15" s="71"/>
      <c r="O15" s="71"/>
      <c r="P15" s="73"/>
    </row>
    <row r="16" spans="2:16" ht="20.25" customHeight="1" x14ac:dyDescent="0.2">
      <c r="B16" s="88">
        <v>3</v>
      </c>
      <c r="C16" s="89">
        <f>SUM(I33)</f>
        <v>7991.7539519999991</v>
      </c>
      <c r="D16" s="90">
        <f>SUM(C16/C20)</f>
        <v>7.7111946157049416E-2</v>
      </c>
      <c r="E16" s="90"/>
      <c r="F16" s="91">
        <f>SUM(F15+C16)</f>
        <v>36841.779791999994</v>
      </c>
      <c r="G16" s="91"/>
      <c r="H16" s="90">
        <f t="shared" si="0"/>
        <v>0.35548408480964394</v>
      </c>
      <c r="I16" s="92"/>
      <c r="J16" s="71"/>
      <c r="K16" s="71"/>
      <c r="L16" s="72"/>
      <c r="M16" s="72"/>
      <c r="N16" s="71"/>
      <c r="O16" s="71"/>
      <c r="P16" s="73"/>
    </row>
    <row r="17" spans="2:16" x14ac:dyDescent="0.2">
      <c r="B17" s="88">
        <v>4</v>
      </c>
      <c r="C17" s="89">
        <f>SUM(K33)</f>
        <v>9824.7226559999999</v>
      </c>
      <c r="D17" s="90">
        <f>SUM(C17/C20)</f>
        <v>9.4798149318375768E-2</v>
      </c>
      <c r="E17" s="90"/>
      <c r="F17" s="91">
        <f>SUM(F16+C17)</f>
        <v>46666.502447999992</v>
      </c>
      <c r="G17" s="91"/>
      <c r="H17" s="90">
        <f t="shared" si="0"/>
        <v>0.45028223412801971</v>
      </c>
      <c r="I17" s="92"/>
      <c r="J17" s="71"/>
      <c r="K17" s="71"/>
      <c r="L17" s="72"/>
      <c r="M17" s="72"/>
      <c r="N17" s="71"/>
      <c r="O17" s="71"/>
      <c r="P17" s="73"/>
    </row>
    <row r="18" spans="2:16" x14ac:dyDescent="0.2">
      <c r="B18" s="88">
        <v>5</v>
      </c>
      <c r="C18" s="89">
        <f>SUM(M33)</f>
        <v>33980.191200000001</v>
      </c>
      <c r="D18" s="90">
        <f>SUM(C18/C20)</f>
        <v>0.3278727911242687</v>
      </c>
      <c r="E18" s="90"/>
      <c r="F18" s="91">
        <f>SUM(F17+C18)</f>
        <v>80646.693647999986</v>
      </c>
      <c r="G18" s="91"/>
      <c r="H18" s="90">
        <f t="shared" si="0"/>
        <v>0.7781550252522883</v>
      </c>
      <c r="I18" s="92"/>
      <c r="J18" s="71"/>
      <c r="K18" s="71"/>
      <c r="L18" s="72"/>
      <c r="M18" s="72"/>
      <c r="N18" s="71"/>
      <c r="O18" s="71"/>
      <c r="P18" s="73"/>
    </row>
    <row r="19" spans="2:16" x14ac:dyDescent="0.2">
      <c r="B19" s="88">
        <v>6</v>
      </c>
      <c r="C19" s="89">
        <f>SUM(O33)</f>
        <v>22991.644511999995</v>
      </c>
      <c r="D19" s="90">
        <f>SUM(C19/C20)</f>
        <v>0.22184497474771164</v>
      </c>
      <c r="E19" s="90"/>
      <c r="F19" s="91">
        <f t="shared" ref="F19" si="1">SUM(F18+C19)</f>
        <v>103638.33815999998</v>
      </c>
      <c r="G19" s="91"/>
      <c r="H19" s="90">
        <f t="shared" si="0"/>
        <v>1</v>
      </c>
      <c r="I19" s="92"/>
      <c r="J19" s="71"/>
      <c r="K19" s="71"/>
      <c r="L19" s="72"/>
      <c r="M19" s="72"/>
      <c r="N19" s="71"/>
      <c r="O19" s="71"/>
      <c r="P19" s="73"/>
    </row>
    <row r="20" spans="2:16" x14ac:dyDescent="0.2">
      <c r="B20" s="93" t="s">
        <v>180</v>
      </c>
      <c r="C20" s="91">
        <f>SUM(C14:C19)</f>
        <v>103638.33815999998</v>
      </c>
      <c r="D20" s="90">
        <f>SUM(D14:D19)</f>
        <v>1</v>
      </c>
      <c r="E20" s="90"/>
      <c r="F20" s="91"/>
      <c r="G20" s="91"/>
      <c r="H20" s="94"/>
      <c r="I20" s="71"/>
      <c r="J20" s="71"/>
      <c r="K20" s="71"/>
      <c r="L20" s="72"/>
      <c r="M20" s="72"/>
      <c r="N20" s="71"/>
      <c r="O20" s="71"/>
      <c r="P20" s="73"/>
    </row>
    <row r="21" spans="2:16" x14ac:dyDescent="0.2">
      <c r="B21" s="95"/>
      <c r="C21" s="71"/>
      <c r="D21" s="96"/>
      <c r="E21" s="96"/>
      <c r="F21" s="71"/>
      <c r="G21" s="71"/>
      <c r="H21" s="71"/>
      <c r="I21" s="71"/>
      <c r="J21" s="71"/>
      <c r="K21" s="71"/>
      <c r="L21" s="72"/>
      <c r="M21" s="72"/>
      <c r="N21" s="71"/>
      <c r="O21" s="71"/>
      <c r="P21" s="73"/>
    </row>
    <row r="22" spans="2:16" ht="25.5" x14ac:dyDescent="0.2">
      <c r="B22" s="151" t="s">
        <v>181</v>
      </c>
      <c r="C22" s="140" t="s">
        <v>182</v>
      </c>
      <c r="D22" s="141" t="s">
        <v>183</v>
      </c>
      <c r="E22" s="175" t="s">
        <v>184</v>
      </c>
      <c r="F22" s="167"/>
      <c r="G22" s="175" t="s">
        <v>185</v>
      </c>
      <c r="H22" s="167"/>
      <c r="I22" s="176" t="s">
        <v>186</v>
      </c>
      <c r="J22" s="167"/>
      <c r="K22" s="166" t="s">
        <v>187</v>
      </c>
      <c r="L22" s="167"/>
      <c r="M22" s="166" t="s">
        <v>188</v>
      </c>
      <c r="N22" s="167"/>
      <c r="O22" s="166" t="s">
        <v>189</v>
      </c>
      <c r="P22" s="168"/>
    </row>
    <row r="23" spans="2:16" ht="25.5" x14ac:dyDescent="0.2">
      <c r="B23" s="134" t="str">
        <f>ORCAMENTO!C16</f>
        <v>SERVIÇOS PRELIMINARES</v>
      </c>
      <c r="C23" s="135">
        <f>SUM(ORCAMENTO!H18)*1.2</f>
        <v>559.49400000000003</v>
      </c>
      <c r="D23" s="136">
        <f>SUM(C23*1/C33)</f>
        <v>5.3985234608474363E-3</v>
      </c>
      <c r="E23" s="137">
        <f>SUM(C23*F23)</f>
        <v>559.49400000000003</v>
      </c>
      <c r="F23" s="138">
        <v>1</v>
      </c>
      <c r="G23" s="137">
        <v>0</v>
      </c>
      <c r="H23" s="138">
        <v>0</v>
      </c>
      <c r="I23" s="137">
        <v>0</v>
      </c>
      <c r="J23" s="138">
        <v>0</v>
      </c>
      <c r="K23" s="137">
        <v>0</v>
      </c>
      <c r="L23" s="138">
        <v>0</v>
      </c>
      <c r="M23" s="137">
        <v>0</v>
      </c>
      <c r="N23" s="138">
        <v>0</v>
      </c>
      <c r="O23" s="137">
        <v>0</v>
      </c>
      <c r="P23" s="139">
        <v>0</v>
      </c>
    </row>
    <row r="24" spans="2:16" x14ac:dyDescent="0.2">
      <c r="B24" s="97" t="str">
        <f>ORCAMENTO!C19</f>
        <v>ESTRUTURA</v>
      </c>
      <c r="C24" s="98">
        <f>SUM(ORCAMENTO!H28)*1.2</f>
        <v>4425.7151999999996</v>
      </c>
      <c r="D24" s="99">
        <f>SUM(C24*1/C33)</f>
        <v>4.2703455869462587E-2</v>
      </c>
      <c r="E24" s="100">
        <f>SUM(C24*F24)</f>
        <v>4425.7151999999996</v>
      </c>
      <c r="F24" s="101">
        <v>1</v>
      </c>
      <c r="G24" s="100">
        <f>SUM(C24*H24)</f>
        <v>0</v>
      </c>
      <c r="H24" s="101">
        <v>0</v>
      </c>
      <c r="I24" s="100">
        <v>0</v>
      </c>
      <c r="J24" s="101">
        <v>0</v>
      </c>
      <c r="K24" s="100">
        <v>0</v>
      </c>
      <c r="L24" s="101">
        <v>0</v>
      </c>
      <c r="M24" s="100">
        <v>0</v>
      </c>
      <c r="N24" s="101">
        <v>0</v>
      </c>
      <c r="O24" s="100">
        <v>0</v>
      </c>
      <c r="P24" s="102">
        <v>0</v>
      </c>
    </row>
    <row r="25" spans="2:16" x14ac:dyDescent="0.2">
      <c r="B25" s="97" t="str">
        <f>ORCAMENTO!C29</f>
        <v>COBERTURA</v>
      </c>
      <c r="C25" s="98">
        <f>SUM(ORCAMENTO!H36)*1.2</f>
        <v>29831.020799999995</v>
      </c>
      <c r="D25" s="99">
        <f>SUM(C25*1/C33)</f>
        <v>0.28783769915285567</v>
      </c>
      <c r="E25" s="100">
        <f>SUM(C25*F25)</f>
        <v>5966.2041599999993</v>
      </c>
      <c r="F25" s="101">
        <v>0.2</v>
      </c>
      <c r="G25" s="100">
        <f>SUM(C25*H25)</f>
        <v>17898.612479999996</v>
      </c>
      <c r="H25" s="101">
        <v>0.6</v>
      </c>
      <c r="I25" s="100">
        <f t="shared" ref="I25:I29" si="2">SUM(C25*J25)</f>
        <v>5966.2041599999993</v>
      </c>
      <c r="J25" s="101">
        <v>0.2</v>
      </c>
      <c r="K25" s="100">
        <v>0</v>
      </c>
      <c r="L25" s="101">
        <v>0</v>
      </c>
      <c r="M25" s="100">
        <v>0</v>
      </c>
      <c r="N25" s="101">
        <v>0</v>
      </c>
      <c r="O25" s="100">
        <v>0</v>
      </c>
      <c r="P25" s="102">
        <v>0</v>
      </c>
    </row>
    <row r="26" spans="2:16" x14ac:dyDescent="0.2">
      <c r="B26" s="97" t="str">
        <f>ORCAMENTO!C37</f>
        <v>ABRIGO</v>
      </c>
      <c r="C26" s="98">
        <f>SUM(ORCAMENTO!H40)*1.2</f>
        <v>2893.6425600000002</v>
      </c>
      <c r="D26" s="99">
        <f>SUM(C26*1/C33)</f>
        <v>2.792058046639756E-2</v>
      </c>
      <c r="E26" s="100">
        <f>SUM(C26*F26)</f>
        <v>0</v>
      </c>
      <c r="F26" s="101">
        <v>0</v>
      </c>
      <c r="G26" s="100">
        <v>0</v>
      </c>
      <c r="H26" s="101">
        <v>0</v>
      </c>
      <c r="I26" s="100">
        <f t="shared" si="2"/>
        <v>2025.549792</v>
      </c>
      <c r="J26" s="101">
        <v>0.7</v>
      </c>
      <c r="K26" s="100">
        <f t="shared" ref="K26:K29" si="3">SUM(C26*L26)</f>
        <v>289.36425600000001</v>
      </c>
      <c r="L26" s="101">
        <v>0.1</v>
      </c>
      <c r="M26" s="100">
        <v>0</v>
      </c>
      <c r="N26" s="101">
        <v>0</v>
      </c>
      <c r="O26" s="100">
        <f>SUM(C26*P26)</f>
        <v>578.72851200000002</v>
      </c>
      <c r="P26" s="102">
        <v>0.2</v>
      </c>
    </row>
    <row r="27" spans="2:16" ht="27.75" customHeight="1" x14ac:dyDescent="0.2">
      <c r="B27" s="97" t="str">
        <f>ORCAMENTO!C41</f>
        <v>ESQUADRIAS DE VIDRO / SOLEIRA</v>
      </c>
      <c r="C27" s="98">
        <f>SUM(ORCAMENTO!H44)*1.2</f>
        <v>1376.1096</v>
      </c>
      <c r="D27" s="99">
        <f>SUM(C27*1/C33)</f>
        <v>1.3277997548315766E-2</v>
      </c>
      <c r="E27" s="100">
        <f>SUM(C27*F27)</f>
        <v>0</v>
      </c>
      <c r="F27" s="101">
        <v>0</v>
      </c>
      <c r="G27" s="100">
        <f t="shared" ref="G27:G29" si="4">SUM(C27*H27)</f>
        <v>0</v>
      </c>
      <c r="H27" s="101">
        <v>0</v>
      </c>
      <c r="I27" s="100">
        <v>0</v>
      </c>
      <c r="J27" s="101">
        <v>0</v>
      </c>
      <c r="K27" s="100">
        <f t="shared" si="3"/>
        <v>1376.1096</v>
      </c>
      <c r="L27" s="101">
        <v>1</v>
      </c>
      <c r="M27" s="100">
        <v>0</v>
      </c>
      <c r="N27" s="101">
        <v>0</v>
      </c>
      <c r="O27" s="100">
        <v>0</v>
      </c>
      <c r="P27" s="102">
        <v>0</v>
      </c>
    </row>
    <row r="28" spans="2:16" ht="25.5" x14ac:dyDescent="0.2">
      <c r="B28" s="97" t="str">
        <f>ORCAMENTO!C45</f>
        <v>INSTALAÇÕES ELETRICAS</v>
      </c>
      <c r="C28" s="98">
        <f>SUM(ORCAMENTO!H67)*1.2</f>
        <v>27197.496000000003</v>
      </c>
      <c r="D28" s="99">
        <f>SUM(C28*1/C33)</f>
        <v>0.2624269790780675</v>
      </c>
      <c r="E28" s="100">
        <v>0</v>
      </c>
      <c r="F28" s="101">
        <v>0</v>
      </c>
      <c r="G28" s="100">
        <f t="shared" si="4"/>
        <v>0</v>
      </c>
      <c r="H28" s="101">
        <v>0</v>
      </c>
      <c r="I28" s="100">
        <f t="shared" si="2"/>
        <v>0</v>
      </c>
      <c r="J28" s="101">
        <v>0</v>
      </c>
      <c r="K28" s="100">
        <f t="shared" si="3"/>
        <v>8159.2488000000003</v>
      </c>
      <c r="L28" s="101">
        <v>0.3</v>
      </c>
      <c r="M28" s="100">
        <f t="shared" ref="M28:M29" si="5">SUM(C28*N28)</f>
        <v>19038.247200000002</v>
      </c>
      <c r="N28" s="101">
        <v>0.7</v>
      </c>
      <c r="O28" s="100">
        <v>0</v>
      </c>
      <c r="P28" s="102">
        <v>0</v>
      </c>
    </row>
    <row r="29" spans="2:16" x14ac:dyDescent="0.2">
      <c r="B29" s="97" t="str">
        <f>ORCAMENTO!C68</f>
        <v>PINTURA</v>
      </c>
      <c r="C29" s="98">
        <f>SUM(ORCAMENTO!H73)*1.2</f>
        <v>37354.859999999993</v>
      </c>
      <c r="D29" s="99">
        <f>SUM(C29*1/C33)</f>
        <v>0.36043476442405353</v>
      </c>
      <c r="E29" s="100">
        <v>0</v>
      </c>
      <c r="F29" s="101">
        <v>0</v>
      </c>
      <c r="G29" s="100">
        <f t="shared" si="4"/>
        <v>0</v>
      </c>
      <c r="H29" s="101">
        <v>0</v>
      </c>
      <c r="I29" s="100">
        <f t="shared" si="2"/>
        <v>0</v>
      </c>
      <c r="J29" s="101">
        <v>0</v>
      </c>
      <c r="K29" s="100">
        <f t="shared" si="3"/>
        <v>0</v>
      </c>
      <c r="L29" s="101">
        <v>0</v>
      </c>
      <c r="M29" s="100">
        <f t="shared" si="5"/>
        <v>14941.943999999998</v>
      </c>
      <c r="N29" s="101">
        <v>0.4</v>
      </c>
      <c r="O29" s="100">
        <f>SUM(C29*P29)</f>
        <v>22412.915999999994</v>
      </c>
      <c r="P29" s="102">
        <v>0.6</v>
      </c>
    </row>
    <row r="30" spans="2:16" x14ac:dyDescent="0.2">
      <c r="B30" s="97"/>
      <c r="C30" s="98"/>
      <c r="D30" s="99"/>
      <c r="E30" s="100"/>
      <c r="F30" s="101"/>
      <c r="G30" s="100"/>
      <c r="H30" s="101"/>
      <c r="I30" s="100"/>
      <c r="J30" s="101"/>
      <c r="K30" s="100"/>
      <c r="L30" s="101"/>
      <c r="M30" s="100"/>
      <c r="N30" s="101"/>
      <c r="O30" s="100"/>
      <c r="P30" s="102">
        <v>1</v>
      </c>
    </row>
    <row r="31" spans="2:16" x14ac:dyDescent="0.2">
      <c r="B31" s="97"/>
      <c r="C31" s="98"/>
      <c r="D31" s="99"/>
      <c r="E31" s="100"/>
      <c r="F31" s="101"/>
      <c r="G31" s="100"/>
      <c r="H31" s="101"/>
      <c r="I31" s="100"/>
      <c r="J31" s="101"/>
      <c r="K31" s="100"/>
      <c r="L31" s="101"/>
      <c r="M31" s="100"/>
      <c r="N31" s="101"/>
      <c r="O31" s="100"/>
      <c r="P31" s="102">
        <v>1</v>
      </c>
    </row>
    <row r="32" spans="2:16" x14ac:dyDescent="0.2">
      <c r="B32" s="142"/>
      <c r="C32" s="143"/>
      <c r="D32" s="144"/>
      <c r="E32" s="145"/>
      <c r="F32" s="146"/>
      <c r="G32" s="145"/>
      <c r="H32" s="146"/>
      <c r="I32" s="147"/>
      <c r="J32" s="146"/>
      <c r="K32" s="147"/>
      <c r="L32" s="146"/>
      <c r="M32" s="147"/>
      <c r="N32" s="146"/>
      <c r="O32" s="147"/>
      <c r="P32" s="148"/>
    </row>
    <row r="33" spans="2:16" x14ac:dyDescent="0.2">
      <c r="B33" s="151" t="s">
        <v>180</v>
      </c>
      <c r="C33" s="149">
        <f>SUM(C23:C32)</f>
        <v>103638.33815999998</v>
      </c>
      <c r="D33" s="150">
        <f>SUM(D23:D32)</f>
        <v>1</v>
      </c>
      <c r="E33" s="149">
        <f>SUM(E23:E31)</f>
        <v>10951.413359999999</v>
      </c>
      <c r="F33" s="150">
        <f>SUM(E33/C33)</f>
        <v>0.10566951916088115</v>
      </c>
      <c r="G33" s="149">
        <f>SUM(G23:G31)</f>
        <v>17898.612479999996</v>
      </c>
      <c r="H33" s="150">
        <f>SUM(G33*1/C33)</f>
        <v>0.17270261949171339</v>
      </c>
      <c r="I33" s="149">
        <f>SUM(I23:I31)</f>
        <v>7991.7539519999991</v>
      </c>
      <c r="J33" s="150">
        <f>SUM(I33/C33)</f>
        <v>7.7111946157049416E-2</v>
      </c>
      <c r="K33" s="149">
        <f>SUM(K23:K31)</f>
        <v>9824.7226559999999</v>
      </c>
      <c r="L33" s="150">
        <f>SUM(K33/C33)</f>
        <v>9.4798149318375768E-2</v>
      </c>
      <c r="M33" s="149">
        <f>SUM(M23:M31)</f>
        <v>33980.191200000001</v>
      </c>
      <c r="N33" s="150">
        <f>SUM(M33/C33)</f>
        <v>0.3278727911242687</v>
      </c>
      <c r="O33" s="149">
        <f>SUM(O23:O31)</f>
        <v>22991.644511999995</v>
      </c>
      <c r="P33" s="152">
        <f>SUM(O33/C33)</f>
        <v>0.22184497474771164</v>
      </c>
    </row>
    <row r="34" spans="2:16" ht="15.75" x14ac:dyDescent="0.25">
      <c r="B34" s="169" t="s">
        <v>190</v>
      </c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71"/>
      <c r="P34" s="73"/>
    </row>
    <row r="35" spans="2:16" ht="15.75" x14ac:dyDescent="0.25">
      <c r="B35" s="132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71"/>
      <c r="P35" s="73"/>
    </row>
    <row r="36" spans="2:16" ht="15.75" x14ac:dyDescent="0.25">
      <c r="B36" s="132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71"/>
      <c r="P36" s="73"/>
    </row>
    <row r="37" spans="2:16" ht="15.75" x14ac:dyDescent="0.25">
      <c r="B37" s="132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71"/>
      <c r="P37" s="73"/>
    </row>
    <row r="38" spans="2:16" x14ac:dyDescent="0.2">
      <c r="B38" s="103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71"/>
      <c r="P38" s="73"/>
    </row>
    <row r="39" spans="2:16" x14ac:dyDescent="0.2">
      <c r="B39" s="103"/>
      <c r="C39" s="104"/>
      <c r="D39" s="104"/>
      <c r="E39" s="104"/>
      <c r="F39" s="104"/>
      <c r="G39" s="104"/>
      <c r="H39" s="104"/>
      <c r="I39" s="104"/>
      <c r="J39" s="104"/>
      <c r="K39" s="71"/>
      <c r="L39" s="104"/>
      <c r="M39" s="104"/>
      <c r="N39" s="104"/>
      <c r="O39" s="71"/>
      <c r="P39" s="73"/>
    </row>
    <row r="40" spans="2:16" ht="14.25" x14ac:dyDescent="0.2">
      <c r="B40" s="95"/>
      <c r="C40" s="105"/>
      <c r="D40" s="110" t="s">
        <v>191</v>
      </c>
      <c r="E40" s="111"/>
      <c r="F40" s="111"/>
      <c r="G40" s="110"/>
      <c r="H40" s="5"/>
      <c r="I40" s="5"/>
      <c r="J40" s="105"/>
      <c r="K40" s="110" t="s">
        <v>199</v>
      </c>
      <c r="L40" s="107"/>
      <c r="M40" s="107"/>
      <c r="N40" s="71"/>
      <c r="O40" s="71"/>
      <c r="P40" s="73"/>
    </row>
    <row r="41" spans="2:16" ht="14.25" x14ac:dyDescent="0.2">
      <c r="B41" s="108"/>
      <c r="C41" s="109"/>
      <c r="D41" s="113" t="s">
        <v>192</v>
      </c>
      <c r="E41" s="111"/>
      <c r="F41" s="111"/>
      <c r="G41" s="113"/>
      <c r="H41" s="5"/>
      <c r="I41" s="5"/>
      <c r="J41" s="105"/>
      <c r="K41" s="113" t="s">
        <v>200</v>
      </c>
      <c r="L41" s="106"/>
      <c r="M41" s="106"/>
      <c r="N41" s="71"/>
      <c r="O41" s="71"/>
      <c r="P41" s="73"/>
    </row>
    <row r="42" spans="2:16" ht="14.25" x14ac:dyDescent="0.2">
      <c r="B42" s="112"/>
      <c r="C42" s="109"/>
      <c r="D42" s="113" t="s">
        <v>193</v>
      </c>
      <c r="E42" s="111"/>
      <c r="F42" s="111"/>
      <c r="G42" s="5"/>
      <c r="H42" s="5"/>
      <c r="I42" s="5"/>
      <c r="J42" s="105"/>
      <c r="K42" s="105"/>
      <c r="L42" s="107"/>
      <c r="M42" s="107"/>
      <c r="N42" s="71"/>
      <c r="O42" s="71"/>
      <c r="P42" s="73"/>
    </row>
    <row r="43" spans="2:16" ht="15.75" x14ac:dyDescent="0.25">
      <c r="B43" s="95"/>
      <c r="C43" s="109"/>
      <c r="D43" s="113" t="s">
        <v>194</v>
      </c>
      <c r="E43" s="111"/>
      <c r="F43" s="111"/>
      <c r="G43" s="127"/>
      <c r="H43" s="5"/>
      <c r="I43" s="5"/>
      <c r="J43" s="105"/>
      <c r="K43" s="105"/>
      <c r="L43" s="107"/>
      <c r="M43" s="107"/>
      <c r="N43" s="71"/>
      <c r="O43" s="71"/>
      <c r="P43" s="73"/>
    </row>
    <row r="44" spans="2:16" ht="15" thickBot="1" x14ac:dyDescent="0.25">
      <c r="B44" s="66"/>
      <c r="C44" s="114"/>
      <c r="D44" s="115"/>
      <c r="E44" s="116"/>
      <c r="F44" s="116"/>
      <c r="G44" s="116"/>
      <c r="H44" s="117"/>
      <c r="I44" s="117"/>
      <c r="J44" s="117"/>
      <c r="K44" s="117"/>
      <c r="L44" s="118"/>
      <c r="M44" s="118"/>
      <c r="N44" s="67"/>
      <c r="O44" s="67"/>
      <c r="P44" s="70"/>
    </row>
  </sheetData>
  <mergeCells count="16">
    <mergeCell ref="B8:B9"/>
    <mergeCell ref="C8:H9"/>
    <mergeCell ref="C2:P2"/>
    <mergeCell ref="C3:P3"/>
    <mergeCell ref="D4:P4"/>
    <mergeCell ref="C5:P5"/>
    <mergeCell ref="C6:P6"/>
    <mergeCell ref="M22:N22"/>
    <mergeCell ref="O22:P22"/>
    <mergeCell ref="B34:N34"/>
    <mergeCell ref="C10:H10"/>
    <mergeCell ref="B12:H12"/>
    <mergeCell ref="E22:F22"/>
    <mergeCell ref="G22:H22"/>
    <mergeCell ref="I22:J22"/>
    <mergeCell ref="K22:L22"/>
  </mergeCells>
  <pageMargins left="0.98425196850393704" right="0.51181102362204722" top="0.55118110236220474" bottom="0.55118110236220474" header="0.31496062992125984" footer="0.31496062992125984"/>
  <pageSetup paperSize="9" scale="74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ORCAMENTO</vt:lpstr>
      <vt:lpstr>CRONOGRAMA</vt:lpstr>
      <vt:lpstr>CRONOGRAMA!Area_de_impressao</vt:lpstr>
      <vt:lpstr>ORCAMENTO!Area_de_impressao</vt:lpstr>
    </vt:vector>
  </TitlesOfParts>
  <Company>MC-Eng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</dc:creator>
  <cp:lastModifiedBy>ENGENHARIA</cp:lastModifiedBy>
  <cp:lastPrinted>2025-12-10T19:21:00Z</cp:lastPrinted>
  <dcterms:created xsi:type="dcterms:W3CDTF">2004-04-28T17:02:27Z</dcterms:created>
  <dcterms:modified xsi:type="dcterms:W3CDTF">2025-12-10T20:29:29Z</dcterms:modified>
</cp:coreProperties>
</file>